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DP_Account_Opening\New_File_Formats\"/>
    </mc:Choice>
  </mc:AlternateContent>
  <bookViews>
    <workbookView xWindow="480" yWindow="120" windowWidth="11340" windowHeight="8070"/>
  </bookViews>
  <sheets>
    <sheet name="Individual" sheetId="5" r:id="rId1"/>
    <sheet name="NonIndividual" sheetId="6" r:id="rId2"/>
    <sheet name="Static Codes" sheetId="11" r:id="rId3"/>
    <sheet name="Response File" sheetId="8" state="hidden" r:id="rId4"/>
  </sheets>
  <definedNames>
    <definedName name="_xlnm._FilterDatabase" localSheetId="0" hidden="1">Individual!$A$24:$J$96</definedName>
    <definedName name="_xlnm._FilterDatabase" localSheetId="1" hidden="1">NonIndividual!$A$23:$J$79</definedName>
    <definedName name="country_1" localSheetId="2">'Static Codes'!$D$110:$D$369</definedName>
    <definedName name="Refer_Sheet_for_Static_Codes" localSheetId="2">'Static Codes'!$A$371:$D$373</definedName>
  </definedNames>
  <calcPr calcId="152511"/>
</workbook>
</file>

<file path=xl/calcChain.xml><?xml version="1.0" encoding="utf-8"?>
<calcChain xmlns="http://schemas.openxmlformats.org/spreadsheetml/2006/main">
  <c r="F40" i="5" l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F57" i="5" s="1"/>
  <c r="F58" i="5" s="1"/>
  <c r="F59" i="5" s="1"/>
  <c r="F60" i="5" s="1"/>
  <c r="F61" i="5" s="1"/>
  <c r="F62" i="5" s="1"/>
  <c r="F63" i="5" s="1"/>
  <c r="F64" i="5" s="1"/>
  <c r="F65" i="5" s="1"/>
  <c r="F66" i="5" s="1"/>
  <c r="F67" i="5" s="1"/>
  <c r="F68" i="5" s="1"/>
  <c r="F69" i="5" s="1"/>
  <c r="F70" i="5" s="1"/>
  <c r="F71" i="5" s="1"/>
  <c r="F72" i="5" s="1"/>
  <c r="F73" i="5" s="1"/>
  <c r="F74" i="5" s="1"/>
  <c r="F75" i="5" s="1"/>
  <c r="F76" i="5" s="1"/>
  <c r="F77" i="5" s="1"/>
  <c r="F78" i="5" s="1"/>
  <c r="F79" i="5" s="1"/>
  <c r="F80" i="5" s="1"/>
  <c r="F81" i="5" s="1"/>
  <c r="F82" i="5" s="1"/>
  <c r="F83" i="5" s="1"/>
  <c r="F84" i="5" s="1"/>
  <c r="F85" i="5" s="1"/>
  <c r="F86" i="5" s="1"/>
  <c r="F87" i="5" s="1"/>
  <c r="F88" i="5" s="1"/>
  <c r="F89" i="5" s="1"/>
  <c r="F90" i="5" s="1"/>
  <c r="F91" i="5" s="1"/>
  <c r="F92" i="5" s="1"/>
  <c r="F93" i="5" s="1"/>
  <c r="F94" i="5" s="1"/>
  <c r="F95" i="5" s="1"/>
  <c r="F96" i="5" s="1"/>
  <c r="F97" i="5" s="1"/>
  <c r="F98" i="5" s="1"/>
  <c r="F99" i="5" s="1"/>
  <c r="F100" i="5" s="1"/>
  <c r="F101" i="5" s="1"/>
  <c r="F102" i="5" s="1"/>
  <c r="F103" i="5" s="1"/>
  <c r="F37" i="5" l="1"/>
  <c r="F38" i="5" s="1"/>
  <c r="F21" i="5"/>
  <c r="F10" i="5" l="1"/>
  <c r="F11" i="5" s="1"/>
  <c r="F12" i="5" s="1"/>
  <c r="F13" i="5" s="1"/>
  <c r="F14" i="5" s="1"/>
  <c r="F15" i="5" s="1"/>
  <c r="F16" i="5" s="1"/>
  <c r="F17" i="5" s="1"/>
  <c r="F18" i="5" s="1"/>
  <c r="E59" i="8"/>
  <c r="E60" i="8" s="1"/>
  <c r="E61" i="8" s="1"/>
  <c r="E62" i="8" s="1"/>
  <c r="E63" i="8" s="1"/>
  <c r="E64" i="8" s="1"/>
  <c r="E65" i="8" s="1"/>
  <c r="E66" i="8" s="1"/>
  <c r="E67" i="8" s="1"/>
  <c r="E68" i="8" s="1"/>
  <c r="E69" i="8" s="1"/>
  <c r="E70" i="8" s="1"/>
  <c r="E46" i="8"/>
  <c r="E47" i="8" s="1"/>
  <c r="E48" i="8" s="1"/>
  <c r="E49" i="8" s="1"/>
  <c r="E50" i="8" s="1"/>
  <c r="E51" i="8" s="1"/>
  <c r="E52" i="8" s="1"/>
  <c r="E53" i="8" s="1"/>
  <c r="E54" i="8" s="1"/>
  <c r="E55" i="8" s="1"/>
  <c r="E25" i="8"/>
  <c r="E26" i="8" s="1"/>
  <c r="E27" i="8" s="1"/>
  <c r="E28" i="8" s="1"/>
  <c r="E29" i="8" s="1"/>
  <c r="E30" i="8" s="1"/>
  <c r="E31" i="8" s="1"/>
  <c r="E32" i="8" s="1"/>
  <c r="E33" i="8" s="1"/>
  <c r="E34" i="8" s="1"/>
  <c r="E11" i="8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F11" i="6"/>
  <c r="F12" i="6" s="1"/>
  <c r="F13" i="6" s="1"/>
  <c r="F14" i="6" s="1"/>
  <c r="F15" i="6" s="1"/>
  <c r="F16" i="6" s="1"/>
  <c r="F17" i="6" s="1"/>
  <c r="F18" i="6" s="1"/>
  <c r="F19" i="6" s="1"/>
  <c r="F20" i="6" s="1"/>
  <c r="F27" i="5"/>
  <c r="F28" i="5" s="1"/>
  <c r="F29" i="5" s="1"/>
  <c r="F30" i="5" s="1"/>
  <c r="F31" i="5" s="1"/>
  <c r="F32" i="5" s="1"/>
  <c r="F33" i="5" s="1"/>
  <c r="F34" i="5" s="1"/>
  <c r="F35" i="5" s="1"/>
  <c r="F95" i="6"/>
  <c r="F96" i="6" s="1"/>
  <c r="F97" i="6" s="1"/>
  <c r="F98" i="6" s="1"/>
  <c r="F99" i="6" s="1"/>
  <c r="F100" i="6" s="1"/>
  <c r="F101" i="6" s="1"/>
  <c r="F102" i="6" s="1"/>
  <c r="F103" i="6" s="1"/>
  <c r="F104" i="6" s="1"/>
  <c r="F105" i="6" s="1"/>
  <c r="F106" i="6" s="1"/>
  <c r="F107" i="6" s="1"/>
  <c r="F108" i="6" s="1"/>
  <c r="F109" i="6" s="1"/>
  <c r="F110" i="6" s="1"/>
  <c r="F111" i="6" s="1"/>
  <c r="E112" i="6" s="1"/>
  <c r="F26" i="6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</calcChain>
</file>

<file path=xl/connections.xml><?xml version="1.0" encoding="utf-8"?>
<connections xmlns="http://schemas.openxmlformats.org/spreadsheetml/2006/main">
  <connection id="1" name="country1" type="6" refreshedVersion="3" background="1" saveData="1">
    <textPr codePage="437" sourceFile="F:\Devendra\KRA\Testing\country.txt" tab="0" delimiter=";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<sst xmlns="http://schemas.openxmlformats.org/spreadsheetml/2006/main" count="2370" uniqueCount="701">
  <si>
    <t>Gender</t>
  </si>
  <si>
    <t>PAN</t>
  </si>
  <si>
    <t>UID</t>
  </si>
  <si>
    <t>City / Town / Village</t>
  </si>
  <si>
    <t>State</t>
  </si>
  <si>
    <t>Country</t>
  </si>
  <si>
    <t>Tel. (Off.)</t>
  </si>
  <si>
    <t>Tel. (Res.)</t>
  </si>
  <si>
    <t>Marital status</t>
  </si>
  <si>
    <t>DATE</t>
  </si>
  <si>
    <t>Occupation</t>
  </si>
  <si>
    <t>Date of commencement of business</t>
  </si>
  <si>
    <t>Registration No. (e.g. CIN)</t>
  </si>
  <si>
    <t>Net Worth as on Date</t>
  </si>
  <si>
    <t>PIN Code</t>
  </si>
  <si>
    <t>Data Type</t>
  </si>
  <si>
    <t>Description</t>
  </si>
  <si>
    <t>Remarks</t>
  </si>
  <si>
    <t>Record Type</t>
  </si>
  <si>
    <t>Record Identifier</t>
  </si>
  <si>
    <t>Record length</t>
  </si>
  <si>
    <t>Header</t>
  </si>
  <si>
    <t>‘01’</t>
  </si>
  <si>
    <t>One (First) record per file</t>
  </si>
  <si>
    <t>Detail</t>
  </si>
  <si>
    <t>‘02’</t>
  </si>
  <si>
    <t>Sr.no</t>
  </si>
  <si>
    <t>Detail Record (02)</t>
  </si>
  <si>
    <t>Header Record (01)</t>
  </si>
  <si>
    <t>Size</t>
  </si>
  <si>
    <t>Status</t>
  </si>
  <si>
    <t>Batch Number</t>
  </si>
  <si>
    <t>Integer</t>
  </si>
  <si>
    <t>M</t>
  </si>
  <si>
    <t xml:space="preserve">  01 - Header</t>
  </si>
  <si>
    <t>Branch Code</t>
  </si>
  <si>
    <t>Character</t>
  </si>
  <si>
    <t>Total No of Detail Records</t>
  </si>
  <si>
    <t xml:space="preserve">Sender Date </t>
  </si>
  <si>
    <t xml:space="preserve">Date </t>
  </si>
  <si>
    <t>O</t>
  </si>
  <si>
    <t>User Id (Upload)</t>
  </si>
  <si>
    <t>02 - Detail Reocrd</t>
  </si>
  <si>
    <t>Line Number</t>
  </si>
  <si>
    <t>‘03’</t>
  </si>
  <si>
    <t>Intermediary ID</t>
  </si>
  <si>
    <t>Intermediary Role</t>
  </si>
  <si>
    <t>Filler</t>
  </si>
  <si>
    <t>End</t>
  </si>
  <si>
    <t>Transaction Status</t>
  </si>
  <si>
    <t>Always 'A'</t>
  </si>
  <si>
    <t>Father's/Husband's  Name</t>
  </si>
  <si>
    <t>Date of Birth</t>
  </si>
  <si>
    <t>Nationality</t>
  </si>
  <si>
    <t>Gross Annual Income Range</t>
  </si>
  <si>
    <t>Net Worth (In Rs.)</t>
  </si>
  <si>
    <t>Politically Exposed Person (PEP)</t>
  </si>
  <si>
    <t>Any Other Information</t>
  </si>
  <si>
    <t>Nationality (For Other)</t>
  </si>
  <si>
    <t>Occupation Details (For All)</t>
  </si>
  <si>
    <t>Mandatory if Occupation is '99'</t>
  </si>
  <si>
    <t>Sender reference number 1</t>
  </si>
  <si>
    <t>Sender reference number 2</t>
  </si>
  <si>
    <t>Date of Declaration</t>
  </si>
  <si>
    <t>(Originals verified) True copies of documents received</t>
  </si>
  <si>
    <t>(Self-Attested) Self Certified Document copies received</t>
  </si>
  <si>
    <t>Filler (For Future Requirements)</t>
  </si>
  <si>
    <t>'YYYYMMDD'</t>
  </si>
  <si>
    <t>Document received Date at Intermediary</t>
  </si>
  <si>
    <t>Second record onwards, multiple per file.
(For Individuals)</t>
  </si>
  <si>
    <t>M/O</t>
  </si>
  <si>
    <t>Mandatory if 'Gross Annual Income Range' is not specified.</t>
  </si>
  <si>
    <t>'YYYYMMDD'
Mandatory if 'Net Worth' is specified.</t>
  </si>
  <si>
    <t>Mandatory when Address Proof is '99'</t>
  </si>
  <si>
    <t>State (Others)</t>
  </si>
  <si>
    <t>Mandatory if State Code is '99'</t>
  </si>
  <si>
    <t>Mandatory if Address Proof is '99'</t>
  </si>
  <si>
    <t>Mandatory if Identity Proof is '99'</t>
  </si>
  <si>
    <t>Mandatory if Nationality is '99'</t>
  </si>
  <si>
    <t>File Format Version</t>
  </si>
  <si>
    <t>‘04’</t>
  </si>
  <si>
    <t>Header Record (03)</t>
  </si>
  <si>
    <t>Detail Record (04)</t>
  </si>
  <si>
    <t>Evidence / Documents provided in case of PAN exemption</t>
  </si>
  <si>
    <t>Date of Incorporation</t>
  </si>
  <si>
    <t>Place of Incorporation</t>
  </si>
  <si>
    <t>Status (Others)</t>
  </si>
  <si>
    <t>Mandatory if Status Code is '99'</t>
  </si>
  <si>
    <t>(15,3)</t>
  </si>
  <si>
    <t>Decimal
(15,3)</t>
  </si>
  <si>
    <t>Number of Promoters/Partners/Karta/Trustees and whole time directors</t>
  </si>
  <si>
    <t>Count of detail record type '05' should match with the value entered in this column.</t>
  </si>
  <si>
    <t>'05'</t>
  </si>
  <si>
    <t>Details of Promoters/ Partners/ Karta / Trustees and whole time directors forming a part of KYC.</t>
  </si>
  <si>
    <t>Detail Record (05)</t>
  </si>
  <si>
    <t>05 - Detail Reocrd</t>
  </si>
  <si>
    <t>DIN / UID</t>
  </si>
  <si>
    <t>Relationship with Applicant
(i.e. promoters, whole time directors etc.)</t>
  </si>
  <si>
    <t>No Of Documents Submitted</t>
  </si>
  <si>
    <t>Andaman &amp; Nicobar Islands</t>
  </si>
  <si>
    <t>Andhra Pradesh</t>
  </si>
  <si>
    <t>Arunachal Pradesh</t>
  </si>
  <si>
    <t>Assam</t>
  </si>
  <si>
    <t>Bihar</t>
  </si>
  <si>
    <t>Chandigarh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</si>
  <si>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</si>
  <si>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</si>
  <si>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</si>
  <si>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</si>
  <si>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</si>
  <si>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</si>
  <si>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</si>
  <si>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</si>
  <si>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Karnataka</t>
  </si>
  <si>
    <t>Kerala</t>
  </si>
  <si>
    <t>Lakhswadeep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</si>
  <si>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</si>
  <si>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</si>
  <si>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</si>
  <si>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</si>
  <si>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</si>
  <si>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</si>
  <si>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</si>
  <si>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Pondicherry</t>
  </si>
  <si>
    <t>Punjab</t>
  </si>
  <si>
    <t>Rajasthan</t>
  </si>
  <si>
    <t>Sikkim</t>
  </si>
  <si>
    <t>Tamil Nadu</t>
  </si>
  <si>
    <t>Tripura</t>
  </si>
  <si>
    <t>Uttar Pradesh</t>
  </si>
  <si>
    <t>West Bengal</t>
  </si>
  <si>
    <t>Chhattisgarh</t>
  </si>
  <si>
    <t>Uttaranchal</t>
  </si>
  <si>
    <t>Jharkhand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</si>
  <si>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</si>
  <si>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</si>
  <si>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</si>
  <si>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</si>
  <si>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</si>
  <si>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</si>
  <si>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</si>
  <si>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</si>
  <si>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</si>
  <si>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</si>
  <si>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</si>
  <si>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</si>
  <si>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</si>
  <si>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</si>
  <si>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</si>
  <si>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</si>
  <si>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</si>
  <si>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</si>
  <si>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</si>
  <si>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</si>
  <si>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</si>
  <si>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</si>
  <si>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</si>
  <si>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</si>
  <si>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</si>
  <si>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</si>
  <si>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</si>
  <si>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</si>
  <si>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</si>
  <si>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</si>
  <si>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</si>
  <si>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</si>
  <si>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</si>
  <si>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</si>
  <si>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</si>
  <si>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99</t>
  </si>
  <si>
    <t>Field Name</t>
  </si>
  <si>
    <t>Parent Code</t>
  </si>
  <si>
    <t>Resident Individual</t>
  </si>
  <si>
    <t>Non Resident</t>
  </si>
  <si>
    <t>Foreign National</t>
  </si>
  <si>
    <t>Code</t>
  </si>
  <si>
    <t>Refer Sheet for Static Codes</t>
  </si>
  <si>
    <t>Gross Annual Income Range
(Individual)</t>
  </si>
  <si>
    <t>Status
(Non Individual)</t>
  </si>
  <si>
    <t>Status
(Individual)</t>
  </si>
  <si>
    <t>Gross Annual Income Range
(Non Individual)</t>
  </si>
  <si>
    <t>Private Limited Co.</t>
  </si>
  <si>
    <t>Public Ltd. Co.</t>
  </si>
  <si>
    <t>Body Corporate</t>
  </si>
  <si>
    <t>Trust</t>
  </si>
  <si>
    <t>Charities</t>
  </si>
  <si>
    <t>Bank</t>
  </si>
  <si>
    <t>NGOs</t>
  </si>
  <si>
    <t>Government Body</t>
  </si>
  <si>
    <t>Non Government Organization</t>
  </si>
  <si>
    <t>Defense Establishment</t>
  </si>
  <si>
    <t>Society</t>
  </si>
  <si>
    <t>LLP</t>
  </si>
  <si>
    <t>Partnership</t>
  </si>
  <si>
    <t>FII</t>
  </si>
  <si>
    <t>HUF</t>
  </si>
  <si>
    <t>AOP</t>
  </si>
  <si>
    <t>BOI</t>
  </si>
  <si>
    <t>Others (please specify)</t>
  </si>
  <si>
    <t>Indian</t>
  </si>
  <si>
    <t>Other</t>
  </si>
  <si>
    <t xml:space="preserve"> Not Applicable</t>
  </si>
  <si>
    <t xml:space="preserve"> PEP</t>
  </si>
  <si>
    <t xml:space="preserve"> Related to a PEP</t>
  </si>
  <si>
    <t>Public Sector</t>
  </si>
  <si>
    <t>Private Sector</t>
  </si>
  <si>
    <t>00</t>
  </si>
  <si>
    <t>Government Service</t>
  </si>
  <si>
    <t>Business</t>
  </si>
  <si>
    <t>Professional</t>
  </si>
  <si>
    <t>Agriculturist</t>
  </si>
  <si>
    <t>Retired</t>
  </si>
  <si>
    <t>Housewife</t>
  </si>
  <si>
    <t>Student</t>
  </si>
  <si>
    <t>Occupation
(Individual)</t>
  </si>
  <si>
    <t>If File Version is 99, treat this as a converted input file. Validation for missing fields (additional KRA fields) will be relaxed.</t>
  </si>
  <si>
    <t xml:space="preserve"> Partner</t>
  </si>
  <si>
    <t xml:space="preserve"> Karta</t>
  </si>
  <si>
    <t xml:space="preserve"> Trustee</t>
  </si>
  <si>
    <t xml:space="preserve"> Whole time Director</t>
  </si>
  <si>
    <t>Unique Identification Number (UID) (Aadhaar)</t>
  </si>
  <si>
    <t>Passport</t>
  </si>
  <si>
    <t>Voter ID Card</t>
  </si>
  <si>
    <t>Driving License</t>
  </si>
  <si>
    <t>PAN Card with Photograph</t>
  </si>
  <si>
    <t>ID Card with photo issued by Central / State Govt</t>
  </si>
  <si>
    <t>ID Card with photo issued by Statutory/Regulatory Authorities</t>
  </si>
  <si>
    <t>Credit cards/Debit cards issued by Banks</t>
  </si>
  <si>
    <t>ID Card with photo issued by Public Sector Undertakings</t>
  </si>
  <si>
    <t>ID Card with photo issued by Scheduled Commercial Banks</t>
  </si>
  <si>
    <t>ID Card with photo issued by Public Financial Institutions</t>
  </si>
  <si>
    <t>ID Card with photo issued by Colleges affiliated to Universities</t>
  </si>
  <si>
    <t>ID Card with photo issued by Professional Bodies such as ICAI, ICWAI, ICSI, Bar Council etc., to their Members</t>
  </si>
  <si>
    <t>Voters Identity Card</t>
  </si>
  <si>
    <t>Ration Card</t>
  </si>
  <si>
    <t>Registered Lease or Sale Agreement of Residence</t>
  </si>
  <si>
    <t>Flat Maintenance bill</t>
  </si>
  <si>
    <t>Insurance Copy</t>
  </si>
  <si>
    <t>Utility bills like Telephone Bill (land line), Electricity bill or Gas bill</t>
  </si>
  <si>
    <t>Bank Account Statement/Passbook</t>
  </si>
  <si>
    <t>Self-declaration by High Court and Supreme Court judges</t>
  </si>
  <si>
    <t>Proof of address issued by Bank Managers of Scheduled Commercial / Scheduled Co-Operative / Multinational Foreign Banks</t>
  </si>
  <si>
    <t>Proof of address issued by Gazetted Officer</t>
  </si>
  <si>
    <t>Proof of address issued by Notary public</t>
  </si>
  <si>
    <t>Proof of address issued by Elected representatives to the Legislative Assembly</t>
  </si>
  <si>
    <t>Proof of address issued by Parliament</t>
  </si>
  <si>
    <t>Proof of address issued by any Govt. or Statutory Authority</t>
  </si>
  <si>
    <t>ID Card with address issued by Central / State Govt</t>
  </si>
  <si>
    <t>ID Card with address issued by Statutory/Regulatory Authorities</t>
  </si>
  <si>
    <t>ID Card with address issued by Public Sector Undertakings</t>
  </si>
  <si>
    <t>ID Card with address issued by Scheduled Commercial Banks</t>
  </si>
  <si>
    <t>ID Card with address issued by Public Financial Institutions</t>
  </si>
  <si>
    <t>ID Card with address issued by Colleges affiliated to Universities</t>
  </si>
  <si>
    <t>ID Card with address issued by Professional Bodies such as ICAI, ICWAI, ICSI, Bar Council etc., to their Members</t>
  </si>
  <si>
    <t>Proof of address in the name of the spouse</t>
  </si>
  <si>
    <t>Power Of Attorney given by FII/sub-account to Custodian (duly notarized and/or apostiled or consularised) giving registered address</t>
  </si>
  <si>
    <t>KYC File format - Individual</t>
  </si>
  <si>
    <t>KYC File format - Non Individual</t>
  </si>
  <si>
    <t>PAN of Non Individual</t>
  </si>
  <si>
    <t>Running Sequence Number from Detail record</t>
  </si>
  <si>
    <t xml:space="preserve">Running Sequence Number Starts from 0000001  </t>
  </si>
  <si>
    <t>Same as Field 9 of Detail Record (record type 04)</t>
  </si>
  <si>
    <t>Relationship with Applicant
(i.e. promoters, whole time directors, etc.)</t>
  </si>
  <si>
    <t>PAN of Promoter, whole time director, etc.</t>
  </si>
  <si>
    <t>U A E</t>
  </si>
  <si>
    <t xml:space="preserve">Second record onwards, multiple per file. </t>
  </si>
  <si>
    <t>Data type</t>
  </si>
  <si>
    <t>Type</t>
  </si>
  <si>
    <t xml:space="preserve">Intermediary Id                </t>
  </si>
  <si>
    <t>Batch Acceptance Status</t>
  </si>
  <si>
    <t>A-Accepted, R- Rejected</t>
  </si>
  <si>
    <t>Total number of Detail Records</t>
  </si>
  <si>
    <t>File Creation Date</t>
  </si>
  <si>
    <t>Date</t>
  </si>
  <si>
    <t>YYYYMMDD</t>
  </si>
  <si>
    <t>Sender User Id</t>
  </si>
  <si>
    <t xml:space="preserve">Filler                    </t>
  </si>
  <si>
    <t>Spaces</t>
  </si>
  <si>
    <t>Default spaces</t>
  </si>
  <si>
    <t xml:space="preserve">PAN Number </t>
  </si>
  <si>
    <t>Char</t>
  </si>
  <si>
    <t>Transaction Flag</t>
  </si>
  <si>
    <t>Error code in case of error</t>
  </si>
  <si>
    <t>Sender Reference Number 1</t>
  </si>
  <si>
    <t>Sender Reference Number 2</t>
  </si>
  <si>
    <t xml:space="preserve">Intermediary Role                  </t>
  </si>
  <si>
    <t>Total number of detail Records</t>
  </si>
  <si>
    <t>Total no of accepted detail records</t>
  </si>
  <si>
    <t>File creation date</t>
  </si>
  <si>
    <t xml:space="preserve">Filler </t>
  </si>
  <si>
    <t>Sender Reference number 1</t>
  </si>
  <si>
    <t>Sender Reference number 2</t>
  </si>
  <si>
    <t xml:space="preserve">Instruction status </t>
  </si>
  <si>
    <t>Name of the Applicant</t>
  </si>
  <si>
    <t>00' for Head Office, '01','02',…. For branches.</t>
  </si>
  <si>
    <t>‘S’ – Single, ‘M’ – Married</t>
  </si>
  <si>
    <t>‘M’ – Male, ‘F’ – Female</t>
  </si>
  <si>
    <t>Status (Individual)</t>
  </si>
  <si>
    <t>Proof of Identity submitted</t>
  </si>
  <si>
    <t>Proof of Identity submitted (Others)</t>
  </si>
  <si>
    <t>Correspondence Address (Line 1)</t>
  </si>
  <si>
    <t>Correspondence Address (Line 2)</t>
  </si>
  <si>
    <t>Correspondence Address (Line 3)</t>
  </si>
  <si>
    <t>Proof of Address submitted for correspondence address</t>
  </si>
  <si>
    <t>Proof of Address submitted for correspondence address (Others)</t>
  </si>
  <si>
    <t>Proof of Identity</t>
  </si>
  <si>
    <t>Proof of Address</t>
  </si>
  <si>
    <t>Mobile No.</t>
  </si>
  <si>
    <t>Fax No.</t>
  </si>
  <si>
    <t>Email ID</t>
  </si>
  <si>
    <t>Permanent Address (Line 1)</t>
  </si>
  <si>
    <t>If different from correspondence address. Mandatory for Non-Resident applicant to specify overseas address.</t>
  </si>
  <si>
    <t>Permanent Address (Line 3)</t>
  </si>
  <si>
    <t>Permanent Address (Line 2)</t>
  </si>
  <si>
    <t>Proof of Address submitted for permanent address</t>
  </si>
  <si>
    <t>Proof of Address submitted for permanent address (Others)</t>
  </si>
  <si>
    <t>Below Rs. 1  Lac</t>
  </si>
  <si>
    <t>Btw Rs. 1 to Rs. 5 Lacs</t>
  </si>
  <si>
    <t>Btw Rs. 5 to Rs. 10 Lacs</t>
  </si>
  <si>
    <t>Btw Rs. 10 to Rs. 25 Lacs</t>
  </si>
  <si>
    <t>More than Rs. 25 Lacs</t>
  </si>
  <si>
    <t>Btw Rs. 25 Lacs to Rs. 1 Crore</t>
  </si>
  <si>
    <t>More than Rs. 1 Crore</t>
  </si>
  <si>
    <t>Promoter</t>
  </si>
  <si>
    <t>Other (please specify)</t>
  </si>
  <si>
    <t>Name</t>
  </si>
  <si>
    <t>Name of the promoters, whole time directors etc.</t>
  </si>
  <si>
    <t>Mandatory if Relationship with Applicant is '99'</t>
  </si>
  <si>
    <t>Relationship with Applicant (Others)</t>
  </si>
  <si>
    <t>Status (Non Individual)</t>
  </si>
  <si>
    <t>Registered Address (Line 1)</t>
  </si>
  <si>
    <t>Registered Address (Line 2)</t>
  </si>
  <si>
    <t>Registered Address (Line 3)</t>
  </si>
  <si>
    <t>If different from correspondence address.</t>
  </si>
  <si>
    <t>Proof of Address submitted for Registered address</t>
  </si>
  <si>
    <t>Proof of Address submitted for Registered address (Others)</t>
  </si>
  <si>
    <t>Flag indicating if Registered Address is same as correspondence Address</t>
  </si>
  <si>
    <t>'Y' / 'N'</t>
  </si>
  <si>
    <t>Flag indicating if Permanent Address is same as correspondence Address</t>
  </si>
  <si>
    <t>Residential / Registered Address (Line 1)</t>
  </si>
  <si>
    <t>Residential / Registered Address (Line 2)</t>
  </si>
  <si>
    <t>Residential / Registered Address (Line 3)</t>
  </si>
  <si>
    <t>Always 'Y'</t>
  </si>
  <si>
    <t>Depository Participant</t>
  </si>
  <si>
    <t>Venture Capital Fund</t>
  </si>
  <si>
    <t>Registrar &amp; Transfer Agent</t>
  </si>
  <si>
    <t>Portfolio Manager</t>
  </si>
  <si>
    <t>Collective Investment Scheme</t>
  </si>
  <si>
    <t>Stock Broker</t>
  </si>
  <si>
    <t>Mutual Fund</t>
  </si>
  <si>
    <t>Mandatory in case of PAN exemption</t>
  </si>
  <si>
    <t>03 - Header</t>
  </si>
  <si>
    <t>Response File After Verify/Release</t>
  </si>
  <si>
    <t>Response File After Capture</t>
  </si>
  <si>
    <t>FILE FORMAT OF THE .OUT (Response) FILE AFTER VERIFY RELEASE</t>
  </si>
  <si>
    <t>FILE FORMAT OF THE .OUT (Response) FILE AFTER CAPTURE</t>
  </si>
  <si>
    <t>Would club detail record(04) and (05) as one record in case of non Individual</t>
  </si>
  <si>
    <t>04 - Detail Record</t>
  </si>
  <si>
    <t>Total number of Accepted records</t>
  </si>
  <si>
    <t>Static Code / Spaces in case of no error</t>
  </si>
  <si>
    <t>Instruction ID</t>
  </si>
  <si>
    <t>Acknowledgment no</t>
  </si>
  <si>
    <t>'00' in case of Accepted
'01' in case of Rejected</t>
  </si>
  <si>
    <t>Flag to indicate Old record</t>
  </si>
  <si>
    <t xml:space="preserve">Client Activation Date </t>
  </si>
  <si>
    <t xml:space="preserve">Client Updation Date </t>
  </si>
  <si>
    <t>Datetime</t>
  </si>
  <si>
    <t>Name of the person doing the IPV</t>
  </si>
  <si>
    <t>Designation of the person doing the IPV</t>
  </si>
  <si>
    <t>Organization Name of the person doing the IPV</t>
  </si>
  <si>
    <t>Date of the IPV</t>
  </si>
  <si>
    <t>Person who is doing IPV</t>
  </si>
  <si>
    <t>Designation of person who is doing IPV</t>
  </si>
  <si>
    <t>Organisation Name of person who is doing IPV</t>
  </si>
  <si>
    <t>Date on which IPV is done</t>
  </si>
  <si>
    <t>IPV Flag</t>
  </si>
  <si>
    <t>'Y' if IPV is done else 'N'</t>
  </si>
  <si>
    <t>Old Records Status
(Records Before 1st Jan 2012)</t>
  </si>
  <si>
    <t xml:space="preserve">Status
(Records After 31st Dec 2011 ) </t>
  </si>
  <si>
    <t>Old Record</t>
  </si>
  <si>
    <t>Client Activation Date ''YYYYMMDDHHMISS", In case time is not available then put it as 00:00:00, e.g. 20110525000000</t>
  </si>
  <si>
    <t>Client Updation Date ''YYYYMMDDHHMISS", In case time is not available then put it as 00:00:00, e.g. 20110525000000</t>
  </si>
  <si>
    <t>AFGHANISTAN</t>
  </si>
  <si>
    <t>ALBENIA</t>
  </si>
  <si>
    <t>ALGERIA</t>
  </si>
  <si>
    <t>ANGOLA</t>
  </si>
  <si>
    <t>ARGENTINA</t>
  </si>
  <si>
    <t>ARMENIA</t>
  </si>
  <si>
    <t>ARUBA</t>
  </si>
  <si>
    <t>AUSTRALIA</t>
  </si>
  <si>
    <t>AUSTRIA</t>
  </si>
  <si>
    <t>AZARBAIJAN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</si>
  <si>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</si>
  <si>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</si>
  <si>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</si>
  <si>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</si>
  <si>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</si>
  <si>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</si>
  <si>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</si>
  <si>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</si>
  <si>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</si>
  <si>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</si>
  <si>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BOLIVIAN</t>
  </si>
  <si>
    <t>BOSNIA-HERZEGOVINA</t>
  </si>
  <si>
    <t>BOTSWANA</t>
  </si>
  <si>
    <t>BRAZIL</t>
  </si>
  <si>
    <t>BRUNEI</t>
  </si>
  <si>
    <t>BULGARIA</t>
  </si>
  <si>
    <t>BURKINA FASO</t>
  </si>
  <si>
    <t>BURUNDI</t>
  </si>
  <si>
    <t>CAMEROON REPUBLIC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</si>
  <si>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</si>
  <si>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</si>
  <si>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</si>
  <si>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</si>
  <si>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</si>
  <si>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</si>
  <si>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</si>
  <si>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COLOMBIA</t>
  </si>
  <si>
    <t>COMBODIA</t>
  </si>
  <si>
    <t>COMOROS</t>
  </si>
  <si>
    <t>CONGO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</si>
  <si>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</si>
  <si>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</si>
  <si>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</si>
  <si>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</si>
  <si>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</si>
  <si>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</si>
  <si>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</si>
  <si>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</si>
  <si>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</si>
  <si>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</si>
  <si>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</si>
  <si>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</si>
  <si>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</si>
  <si>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</si>
  <si>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</si>
  <si>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</si>
  <si>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ESTONIA</t>
  </si>
  <si>
    <t>ETHIOPIA</t>
  </si>
  <si>
    <t>FALKLAND ISLANDS</t>
  </si>
  <si>
    <t>FIJI</t>
  </si>
  <si>
    <t>FINLAND</t>
  </si>
  <si>
    <t>FRANCE</t>
  </si>
  <si>
    <t>FRENCH GUIANA</t>
  </si>
  <si>
    <t>FRENCH POLYNESIA</t>
  </si>
  <si>
    <t>GABON</t>
  </si>
  <si>
    <t>GAMBIA</t>
  </si>
  <si>
    <t>GEORGIA</t>
  </si>
  <si>
    <t>GERMANY</t>
  </si>
  <si>
    <t>GHANA</t>
  </si>
  <si>
    <t>GIBRALTOR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</si>
  <si>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</si>
  <si>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</si>
  <si>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</si>
  <si>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</si>
  <si>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</si>
  <si>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</si>
  <si>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</si>
  <si>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</si>
  <si>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</si>
  <si>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</si>
  <si>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</si>
  <si>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HONDURAS</t>
  </si>
  <si>
    <t>HONGKONG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</si>
  <si>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</si>
  <si>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</si>
  <si>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</si>
  <si>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</si>
  <si>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</si>
  <si>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</si>
  <si>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</si>
  <si>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</si>
  <si>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</si>
  <si>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</si>
  <si>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</si>
  <si>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KAZAKSTAN</t>
  </si>
  <si>
    <t>KENYA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</si>
  <si>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</si>
  <si>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</si>
  <si>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</si>
  <si>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</si>
  <si>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</si>
  <si>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</si>
  <si>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</si>
  <si>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</si>
  <si>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</si>
  <si>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</si>
  <si>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</si>
  <si>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</si>
  <si>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</si>
  <si>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</si>
  <si>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</si>
  <si>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</si>
  <si>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</si>
  <si>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</si>
  <si>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</si>
  <si>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</si>
  <si>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</si>
  <si>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</si>
  <si>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MONETARY AUTHORITIES</t>
  </si>
  <si>
    <t>MONGOLIA</t>
  </si>
  <si>
    <t>MONTSERRAT</t>
  </si>
  <si>
    <t>MOROCCA</t>
  </si>
  <si>
    <t>MOZAMBIQUE</t>
  </si>
  <si>
    <t>MYANMAR</t>
  </si>
  <si>
    <t>NAMIBIA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</si>
  <si>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</si>
  <si>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</si>
  <si>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</si>
  <si>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</si>
  <si>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</si>
  <si>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</si>
  <si>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</si>
  <si>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</si>
  <si>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NO SPECIFIC COUNTRY</t>
  </si>
  <si>
    <t>NORTH KOREA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</si>
  <si>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</si>
  <si>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</si>
  <si>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</si>
  <si>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</si>
  <si>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</si>
  <si>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</si>
  <si>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</si>
  <si>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</si>
  <si>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</si>
  <si>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</si>
  <si>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</si>
  <si>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</si>
  <si>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</si>
  <si>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</si>
  <si>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SAN TOME AND PRINCIPE</t>
  </si>
  <si>
    <t>SAUDI ARABIA</t>
  </si>
  <si>
    <t>SENEGAL</t>
  </si>
  <si>
    <t>SEYCHELLES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</si>
  <si>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</si>
  <si>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</si>
  <si>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</si>
  <si>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</si>
  <si>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</si>
  <si>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</si>
  <si>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</si>
  <si>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SPAIN</t>
  </si>
  <si>
    <t>SRI LANKA</t>
  </si>
  <si>
    <t>ST. HELENA</t>
  </si>
  <si>
    <t>ST. KITTS AND NEVIS</t>
  </si>
  <si>
    <t>ST. VINCENT AND GRENADINES</t>
  </si>
  <si>
    <t>ST.LUCIA</t>
  </si>
  <si>
    <t>SUDAN</t>
  </si>
  <si>
    <t>SURINAME</t>
  </si>
  <si>
    <t>SWAZILAND</t>
  </si>
  <si>
    <t>SWEDEN</t>
  </si>
  <si>
    <t>SWITZERLAND</t>
  </si>
  <si>
    <t>SYRIA</t>
  </si>
  <si>
    <t>TAIWAN</t>
  </si>
  <si>
    <t>TAJIKISTHAN</t>
  </si>
  <si>
    <t>TANZANIA</t>
  </si>
  <si>
    <t>THAILAND</t>
  </si>
  <si>
    <t>TOGO REPUBLIC</t>
  </si>
  <si>
    <t>TOKYO</t>
  </si>
  <si>
    <t>TONGA</t>
  </si>
  <si>
    <t>TRINIDAD AND TOBAGO</t>
  </si>
  <si>
    <t>TUNISIA</t>
  </si>
  <si>
    <t>TURKEY</t>
  </si>
  <si>
    <t>TURKMENISTAN</t>
  </si>
  <si>
    <t>UGANDA</t>
  </si>
  <si>
    <t>UNITED ARAB EMIRATES</t>
  </si>
  <si>
    <t>UNITED KINGDOM</t>
  </si>
  <si>
    <t>URUGUAY</t>
  </si>
  <si>
    <t>USA</t>
  </si>
  <si>
    <t>VANUATU</t>
  </si>
  <si>
    <t>VENEZUELA</t>
  </si>
  <si>
    <t>VIETNAM</t>
  </si>
  <si>
    <t>WEST AFRICA</t>
  </si>
  <si>
    <t>WESTERN SAMOA</t>
  </si>
  <si>
    <t>YEMEN</t>
  </si>
  <si>
    <t>YUGOSLAVIAN</t>
  </si>
  <si>
    <t>ZAIRE</t>
  </si>
  <si>
    <t>ZAMBIA</t>
  </si>
  <si>
    <t>ZIMBABWE</t>
  </si>
  <si>
    <t>ALAND ISLANDS</t>
  </si>
  <si>
    <t>AMERICAN SAMOA</t>
  </si>
  <si>
    <t>ANDORRA</t>
  </si>
  <si>
    <t>ANGUILLA</t>
  </si>
  <si>
    <t>ANTARCTICA</t>
  </si>
  <si>
    <t>ANTIGUA AND BARBUDA</t>
  </si>
  <si>
    <t>BOUVET ISLAND</t>
  </si>
  <si>
    <t>BRITISH INDIAN OCEAN TERRITORY</t>
  </si>
  <si>
    <t>CHRISTMAS ISLAND</t>
  </si>
  <si>
    <t>COCOS (KEELING) ISLANDS</t>
  </si>
  <si>
    <t>ERITREA</t>
  </si>
  <si>
    <t>FALKLAND ISLANDS (MALVINAS)</t>
  </si>
  <si>
    <t>FAROE ISLANDS</t>
  </si>
  <si>
    <t>FRENCH SOUTHERN TERRITORIES</t>
  </si>
  <si>
    <t>HEARD ISLAND AND MCDONALD ISLANDS</t>
  </si>
  <si>
    <t>HOLY SEE (VATICAN CITY STATE)</t>
  </si>
  <si>
    <t>HUNGARY</t>
  </si>
  <si>
    <t>IRAN, ISLAMIC REPUBLIC OF</t>
  </si>
  <si>
    <t>ISLE OF MAN</t>
  </si>
  <si>
    <t>KIRIBATI</t>
  </si>
  <si>
    <t>LAO PEOPLE'S DEMOCRATIC REPUBLIC</t>
  </si>
  <si>
    <t>LIBYAN ARAB JAMAHIRIYA</t>
  </si>
  <si>
    <t>LIECHTENSTEIN</t>
  </si>
  <si>
    <t>MARSHALL ISLANDS</t>
  </si>
  <si>
    <t>MARTINIQUE</t>
  </si>
  <si>
    <t>MAYOTTE</t>
  </si>
  <si>
    <t>MICRONESIA, FEDERATED STATES OF</t>
  </si>
  <si>
    <t>MONACO</t>
  </si>
  <si>
    <t>NAURU</t>
  </si>
  <si>
    <t>NIUE</t>
  </si>
  <si>
    <t>NORFOLK ISLAND</t>
  </si>
  <si>
    <t>NORTHERN MARIANA ISLANDS</t>
  </si>
  <si>
    <t>PALAU</t>
  </si>
  <si>
    <t>PALESTINIAN TERRITORY, OCCUPIED</t>
  </si>
  <si>
    <t>PITCAIRN</t>
  </si>
  <si>
    <t>PUERTO RICO</t>
  </si>
  <si>
    <t>REUNION</t>
  </si>
  <si>
    <t>SAINT HELENA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</si>
  <si>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</si>
  <si>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</si>
  <si>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</si>
  <si>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</si>
  <si>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</si>
  <si>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</si>
  <si>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SAO TOME AND PRINCIPE</t>
  </si>
  <si>
    <t>SERBIA AND MONTENEGRO</t>
  </si>
  <si>
    <t>SIERRA LEONE</t>
  </si>
  <si>
    <t>SOUTH GEORGIA AND THE SOUTH SANDWICH ISLANDS</t>
  </si>
  <si>
    <t>SVALBARD AND JAN MAYEN</t>
  </si>
  <si>
    <t>SYRIAN ARAB REPUBLIC</t>
  </si>
  <si>
    <t>TIMOR-LESTE</t>
  </si>
  <si>
    <t>TOKELAU</t>
  </si>
  <si>
    <t>TURKS AND CAICOS ISLANDS</t>
  </si>
  <si>
    <t>TUVALU</t>
  </si>
  <si>
    <t>UKRAINE</t>
  </si>
  <si>
    <t>UNITED STATES MINOR OUTLYING ISLANDS</t>
  </si>
  <si>
    <t>UZBEKISTAN</t>
  </si>
  <si>
    <t>VIRGIN ISLANDS, BRITISH</t>
  </si>
  <si>
    <t>VIRGIN ISLANDS, U.S.</t>
  </si>
  <si>
    <t>WALLIS AND FUTUNA</t>
  </si>
  <si>
    <t>WESTERN SAHARA</t>
  </si>
  <si>
    <t>Mandatory</t>
  </si>
  <si>
    <t>Single modifiable field</t>
  </si>
  <si>
    <t>-</t>
  </si>
  <si>
    <t>Cannot Modify</t>
  </si>
  <si>
    <t>Group Modification</t>
  </si>
  <si>
    <t xml:space="preserve">Group Modification
(If group is modified and value of Field 41 is 'Y', then Correspondence Address Details will be copied to Permanent Address Details in KRA System)
</t>
  </si>
  <si>
    <t xml:space="preserve">Group Modification
</t>
  </si>
  <si>
    <t>Flag to indicate modification</t>
  </si>
  <si>
    <t>Flag 'C' for complete modification &amp; Flag'P' for partial modification</t>
  </si>
  <si>
    <t>Modification Remarks</t>
  </si>
  <si>
    <t>Group Modification
(If group is modified, Field 8, 12, 13 &amp; 15 is Mandatory.)</t>
  </si>
  <si>
    <t>Single modifiable field
(Value given for this field should be equal to total no of records in Record Type '05' for this acknowledgement no.)</t>
  </si>
  <si>
    <t xml:space="preserve">Group Modification
(If group is modified and value of Field 35 is 'Y', then Correspondence Address Details will be copied to Registered Address Details in KRA System)
</t>
  </si>
  <si>
    <t>Can not Modify</t>
  </si>
  <si>
    <t>Old Records</t>
  </si>
  <si>
    <t>New Records</t>
  </si>
  <si>
    <t>Rev 00</t>
  </si>
  <si>
    <t>Rev 01</t>
  </si>
  <si>
    <t>Originals verified and Self-Attested Document copies received</t>
  </si>
  <si>
    <t>New Record</t>
  </si>
  <si>
    <t>Others</t>
  </si>
  <si>
    <t>FI</t>
  </si>
  <si>
    <r>
      <t xml:space="preserve">DIN </t>
    </r>
    <r>
      <rPr>
        <strike/>
        <sz val="11"/>
        <rFont val="Calibri"/>
        <family val="2"/>
      </rPr>
      <t>/ UID</t>
    </r>
  </si>
  <si>
    <t>FPI - Category I</t>
  </si>
  <si>
    <t>FPI - Category II</t>
  </si>
  <si>
    <t>FPI - Category III</t>
  </si>
  <si>
    <t>Beneficial Owner</t>
  </si>
  <si>
    <t>Promoter &amp; Beneficial Owner</t>
  </si>
  <si>
    <t>Whole Time Director &amp; Beneficial Owner</t>
  </si>
  <si>
    <t>Trustee &amp; Beneficial Owner</t>
  </si>
  <si>
    <t>Authorised Signatory &amp; Beneficial Owner</t>
  </si>
  <si>
    <t>Partner &amp; Beneficial Owner</t>
  </si>
  <si>
    <t>Director &amp; Beneficial Owner</t>
  </si>
  <si>
    <t>Flag "O" indicates clients activation date is less than 1st Jan 2012 and transaction date greater than equal to 16th April 2012.</t>
  </si>
  <si>
    <t>Whole time directors -
Pan should be "EXMPTCATG" for Body coporate.
PAN should be optional, For all FII &amp; FPI category PAN field should be optional</t>
  </si>
  <si>
    <t>All FII &amp; FPI Category, address field should be optional and for rest Mandatory</t>
  </si>
  <si>
    <t>Refer Sheet for Static Codes, all FII &amp; FPI Category, address field should be optional and for rest Mandatory</t>
  </si>
  <si>
    <t>Residence / Correspondence Address (Line 1)</t>
  </si>
  <si>
    <t>Residence / Correspondence Address (Line 2)</t>
  </si>
  <si>
    <t>Residence / Correspondence Address (Line 3)</t>
  </si>
  <si>
    <t>(Self-Attested) Self Certified Document copies received (Filler)</t>
  </si>
  <si>
    <t>Document received Date at Intermediary (Filler)</t>
  </si>
  <si>
    <t>Telangana</t>
  </si>
  <si>
    <t>always 01</t>
  </si>
  <si>
    <t xml:space="preserve">Flag to indicate to upload modification in NDMLKRA </t>
  </si>
  <si>
    <t xml:space="preserve">Yes (Flag value = ‘Y’) 
No (Flag value = ‘N’ or Null) 
</t>
  </si>
  <si>
    <t xml:space="preserve">Yes (Flag value = ‘Y’) 
No (Flag value = ‘N’ or Null) </t>
  </si>
  <si>
    <t>Type of eKYC</t>
  </si>
  <si>
    <t xml:space="preserve">eSIGN </t>
  </si>
  <si>
    <t>Y - KYC signed as eKYC
N - KYC not signed as eKYC</t>
  </si>
  <si>
    <t>IPV optional for MF Investment below 50 thousand</t>
  </si>
  <si>
    <t xml:space="preserve">Y - KYC Created by MF for Investment below 50000
N - Other KYC
</t>
  </si>
  <si>
    <t>Flag indicating whether record uploaded as E-KYC</t>
  </si>
  <si>
    <t xml:space="preserve">Incase of E-KYC it will be 'Y' else blank </t>
  </si>
  <si>
    <t>VID Number</t>
  </si>
  <si>
    <t>16 Digit Numeric value</t>
  </si>
  <si>
    <t>UID Token</t>
  </si>
  <si>
    <t>72 Digit alphanumeric value</t>
  </si>
  <si>
    <t>Ladakh</t>
  </si>
  <si>
    <t xml:space="preserve">It will show following status code:
"00" - Normal KYC
"01" - eKYC with OTP
"02" - eKYC with Biometric Mandatory if E-KYC flag is 'Y'                                     "03" - Online KYC                                   "04" - eKYC offline                                "05" - Digilocker KYC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</si>
</sst>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2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trike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Gray">
        <fgColor rgb="FFC0C0C0"/>
        <bgColor rgb="FFE9E9E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</cellStyleXfs>
  <cellXfs count="181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horizontal="righ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3" fillId="0" borderId="0" xfId="0" applyFont="1" applyBorder="1" applyAlignment="1">
      <alignment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right" vertical="top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2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5" fillId="0" borderId="2" xfId="1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quotePrefix="1" applyFont="1" applyFill="1" applyBorder="1" applyAlignment="1">
      <alignment vertical="center"/>
    </xf>
    <xf numFmtId="0" fontId="4" fillId="0" borderId="0" xfId="0" applyFont="1" applyFill="1"/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wrapText="1"/>
    </xf>
    <xf numFmtId="0" fontId="10" fillId="0" borderId="2" xfId="0" quotePrefix="1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10" fillId="4" borderId="2" xfId="0" applyFont="1" applyFill="1" applyBorder="1" applyAlignment="1">
      <alignment vertical="center" wrapText="1"/>
    </xf>
    <xf numFmtId="0" fontId="9" fillId="4" borderId="2" xfId="0" quotePrefix="1" applyFont="1" applyFill="1" applyBorder="1" applyAlignment="1">
      <alignment vertical="center" wrapText="1"/>
    </xf>
    <xf numFmtId="0" fontId="10" fillId="4" borderId="2" xfId="0" applyFont="1" applyFill="1" applyBorder="1" applyAlignment="1">
      <alignment horizontal="right" vertical="center" wrapText="1"/>
    </xf>
    <xf numFmtId="0" fontId="13" fillId="4" borderId="2" xfId="0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10" fillId="5" borderId="2" xfId="0" applyFont="1" applyFill="1" applyBorder="1" applyAlignment="1">
      <alignment vertical="center" wrapText="1"/>
    </xf>
    <xf numFmtId="0" fontId="10" fillId="5" borderId="2" xfId="2" applyFont="1" applyFill="1" applyBorder="1" applyAlignment="1">
      <alignment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5" fillId="7" borderId="2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quotePrefix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8" borderId="2" xfId="2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5" borderId="2" xfId="0" applyFont="1" applyFill="1" applyBorder="1" applyAlignment="1">
      <alignment wrapText="1"/>
    </xf>
    <xf numFmtId="0" fontId="14" fillId="6" borderId="8" xfId="0" applyFont="1" applyFill="1" applyBorder="1" applyAlignment="1">
      <alignment vertical="center"/>
    </xf>
    <xf numFmtId="0" fontId="14" fillId="6" borderId="10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/>
    </xf>
    <xf numFmtId="0" fontId="1" fillId="0" borderId="2" xfId="2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3" xfId="0" applyFont="1" applyBorder="1" applyAlignment="1">
      <alignment vertical="center"/>
    </xf>
    <xf numFmtId="0" fontId="10" fillId="0" borderId="13" xfId="0" applyFont="1" applyFill="1" applyBorder="1" applyAlignment="1">
      <alignment vertical="center" wrapText="1"/>
    </xf>
    <xf numFmtId="0" fontId="7" fillId="9" borderId="2" xfId="0" applyFont="1" applyFill="1" applyBorder="1" applyAlignment="1">
      <alignment horizontal="center"/>
    </xf>
    <xf numFmtId="0" fontId="10" fillId="0" borderId="2" xfId="0" quotePrefix="1" applyFont="1" applyFill="1" applyBorder="1" applyAlignment="1">
      <alignment horizontal="center"/>
    </xf>
    <xf numFmtId="0" fontId="10" fillId="0" borderId="2" xfId="0" applyFont="1" applyFill="1" applyBorder="1"/>
    <xf numFmtId="0" fontId="11" fillId="0" borderId="3" xfId="0" applyFont="1" applyFill="1" applyBorder="1"/>
    <xf numFmtId="0" fontId="10" fillId="0" borderId="3" xfId="0" applyFont="1" applyFill="1" applyBorder="1"/>
    <xf numFmtId="0" fontId="10" fillId="0" borderId="2" xfId="0" applyFont="1" applyFill="1" applyBorder="1" applyAlignment="1">
      <alignment wrapText="1"/>
    </xf>
    <xf numFmtId="0" fontId="10" fillId="5" borderId="2" xfId="0" quotePrefix="1" applyFont="1" applyFill="1" applyBorder="1" applyAlignment="1">
      <alignment horizontal="center"/>
    </xf>
    <xf numFmtId="0" fontId="10" fillId="0" borderId="0" xfId="0" applyFont="1" applyFill="1"/>
    <xf numFmtId="0" fontId="11" fillId="0" borderId="2" xfId="0" applyFont="1" applyFill="1" applyBorder="1"/>
    <xf numFmtId="49" fontId="3" fillId="0" borderId="2" xfId="0" applyNumberFormat="1" applyFont="1" applyFill="1" applyBorder="1" applyAlignment="1">
      <alignment horizontal="center"/>
    </xf>
    <xf numFmtId="0" fontId="0" fillId="0" borderId="2" xfId="0" applyFill="1" applyBorder="1"/>
    <xf numFmtId="49" fontId="0" fillId="0" borderId="2" xfId="0" applyNumberFormat="1" applyFill="1" applyBorder="1" applyAlignment="1">
      <alignment horizontal="center"/>
    </xf>
    <xf numFmtId="0" fontId="10" fillId="5" borderId="2" xfId="0" applyFont="1" applyFill="1" applyBorder="1"/>
    <xf numFmtId="0" fontId="10" fillId="0" borderId="2" xfId="0" quotePrefix="1" applyFont="1" applyFill="1" applyBorder="1" applyAlignment="1"/>
    <xf numFmtId="0" fontId="10" fillId="0" borderId="2" xfId="0" applyFont="1" applyFill="1" applyBorder="1" applyAlignment="1"/>
    <xf numFmtId="0" fontId="10" fillId="5" borderId="2" xfId="0" applyFont="1" applyFill="1" applyBorder="1" applyAlignment="1"/>
    <xf numFmtId="0" fontId="10" fillId="0" borderId="2" xfId="0" applyFont="1" applyBorder="1" applyAlignment="1">
      <alignment vertical="center"/>
    </xf>
    <xf numFmtId="0" fontId="9" fillId="7" borderId="2" xfId="0" applyFont="1" applyFill="1" applyBorder="1" applyAlignment="1">
      <alignment horizontal="center" vertical="center" wrapText="1"/>
    </xf>
    <xf numFmtId="0" fontId="10" fillId="8" borderId="2" xfId="2" applyFont="1" applyFill="1" applyBorder="1" applyAlignment="1">
      <alignment horizontal="left" vertical="center" wrapText="1"/>
    </xf>
    <xf numFmtId="0" fontId="10" fillId="8" borderId="2" xfId="2" applyFont="1" applyFill="1" applyBorder="1" applyAlignment="1">
      <alignment horizontal="right" vertical="center" wrapText="1"/>
    </xf>
    <xf numFmtId="0" fontId="10" fillId="8" borderId="2" xfId="2" applyFont="1" applyFill="1" applyBorder="1" applyAlignment="1">
      <alignment horizontal="center" vertical="center" wrapText="1"/>
    </xf>
    <xf numFmtId="0" fontId="10" fillId="8" borderId="2" xfId="0" quotePrefix="1" applyFont="1" applyFill="1" applyBorder="1" applyAlignment="1">
      <alignment vertical="center" wrapText="1"/>
    </xf>
    <xf numFmtId="0" fontId="10" fillId="8" borderId="2" xfId="1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vertical="center"/>
    </xf>
    <xf numFmtId="0" fontId="11" fillId="5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left" vertical="center"/>
    </xf>
    <xf numFmtId="0" fontId="14" fillId="6" borderId="10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3" xfId="0" quotePrefix="1" applyFont="1" applyFill="1" applyBorder="1" applyAlignment="1">
      <alignment horizontal="center" vertical="center" wrapText="1"/>
    </xf>
    <xf numFmtId="0" fontId="9" fillId="7" borderId="11" xfId="0" quotePrefix="1" applyFont="1" applyFill="1" applyBorder="1" applyAlignment="1">
      <alignment horizontal="center" vertical="center" wrapText="1"/>
    </xf>
    <xf numFmtId="0" fontId="9" fillId="7" borderId="4" xfId="0" quotePrefix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6" fillId="6" borderId="8" xfId="0" applyFont="1" applyFill="1" applyBorder="1" applyAlignment="1">
      <alignment horizontal="center" vertical="top" wrapText="1"/>
    </xf>
    <xf numFmtId="0" fontId="16" fillId="6" borderId="10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</cellXfs>
  <cellStyles count="4">
    <cellStyle name="Hyperlink" xfId="1" builtinId="8"/>
    <cellStyle name="Normal" xfId="0" builtinId="0"/>
    <cellStyle name="Normal 2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country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6"/>
  <sheetViews>
    <sheetView tabSelected="1" topLeftCell="C31" zoomScaleNormal="100" workbookViewId="0">
      <selection activeCell="K12" sqref="K12"/>
    </sheetView>
  </sheetViews>
  <sheetFormatPr defaultRowHeight="15" x14ac:dyDescent="0.2"/>
  <cols>
    <col min="1" max="1" width="7.42578125" style="19" bestFit="1" customWidth="1"/>
    <col min="2" max="2" width="43.7109375" style="19" hidden="1" customWidth="1"/>
    <col min="3" max="3" width="43.7109375" style="19" customWidth="1"/>
    <col min="4" max="4" width="9.7109375" style="19" bestFit="1" customWidth="1"/>
    <col min="5" max="5" width="4.5703125" style="19" bestFit="1" customWidth="1"/>
    <col min="6" max="6" width="8.42578125" style="19" bestFit="1" customWidth="1"/>
    <col min="7" max="10" width="9" style="99" customWidth="1"/>
    <col min="11" max="11" width="33.7109375" style="19" customWidth="1"/>
    <col min="12" max="12" width="31.5703125" style="19" customWidth="1"/>
    <col min="13" max="16384" width="9.140625" style="19"/>
  </cols>
  <sheetData>
    <row r="1" spans="1:11" ht="15.75" thickBot="1" x14ac:dyDescent="0.25"/>
    <row r="2" spans="1:11" ht="16.5" thickBot="1" x14ac:dyDescent="0.25">
      <c r="A2" s="145"/>
      <c r="B2" s="146"/>
      <c r="C2" s="138" t="s">
        <v>256</v>
      </c>
      <c r="D2" s="139"/>
      <c r="E2" s="22"/>
    </row>
    <row r="4" spans="1:11" ht="30" x14ac:dyDescent="0.2">
      <c r="A4" s="6" t="s">
        <v>18</v>
      </c>
      <c r="B4" s="6" t="s">
        <v>19</v>
      </c>
      <c r="C4" s="89" t="s">
        <v>19</v>
      </c>
      <c r="D4" s="7" t="s">
        <v>20</v>
      </c>
      <c r="E4" s="147" t="s">
        <v>17</v>
      </c>
      <c r="F4" s="147"/>
      <c r="G4" s="147"/>
      <c r="H4" s="147"/>
      <c r="I4" s="11"/>
      <c r="K4" s="12"/>
    </row>
    <row r="5" spans="1:11" x14ac:dyDescent="0.2">
      <c r="A5" s="2" t="s">
        <v>21</v>
      </c>
      <c r="B5" s="1" t="s">
        <v>22</v>
      </c>
      <c r="C5" s="1" t="s">
        <v>22</v>
      </c>
      <c r="D5" s="2">
        <v>80</v>
      </c>
      <c r="E5" s="148" t="s">
        <v>23</v>
      </c>
      <c r="F5" s="148"/>
      <c r="G5" s="148"/>
      <c r="H5" s="148"/>
      <c r="I5" s="81"/>
      <c r="K5" s="23"/>
    </row>
    <row r="6" spans="1:11" x14ac:dyDescent="0.2">
      <c r="A6" s="4" t="s">
        <v>24</v>
      </c>
      <c r="B6" s="3" t="s">
        <v>25</v>
      </c>
      <c r="C6" s="3" t="s">
        <v>25</v>
      </c>
      <c r="D6" s="4">
        <v>1880</v>
      </c>
      <c r="E6" s="144" t="s">
        <v>69</v>
      </c>
      <c r="F6" s="144"/>
      <c r="G6" s="144"/>
      <c r="H6" s="144"/>
      <c r="I6" s="82"/>
      <c r="K6" s="24"/>
    </row>
    <row r="7" spans="1:11" x14ac:dyDescent="0.2">
      <c r="I7" s="80"/>
    </row>
    <row r="8" spans="1:11" x14ac:dyDescent="0.2">
      <c r="A8" s="142" t="s">
        <v>28</v>
      </c>
      <c r="B8" s="143"/>
      <c r="C8" s="142" t="s">
        <v>28</v>
      </c>
      <c r="D8" s="143"/>
      <c r="E8" s="25"/>
      <c r="F8" s="25"/>
      <c r="G8" s="137" t="s">
        <v>657</v>
      </c>
      <c r="H8" s="137"/>
      <c r="I8" s="136" t="s">
        <v>658</v>
      </c>
      <c r="J8" s="136"/>
    </row>
    <row r="9" spans="1:11" ht="105" x14ac:dyDescent="0.2">
      <c r="A9" s="5" t="s">
        <v>26</v>
      </c>
      <c r="B9" s="5" t="s">
        <v>16</v>
      </c>
      <c r="C9" s="5" t="s">
        <v>16</v>
      </c>
      <c r="D9" s="5" t="s">
        <v>15</v>
      </c>
      <c r="E9" s="5" t="s">
        <v>29</v>
      </c>
      <c r="F9" s="5" t="s">
        <v>48</v>
      </c>
      <c r="G9" s="5" t="s">
        <v>378</v>
      </c>
      <c r="H9" s="5" t="s">
        <v>377</v>
      </c>
      <c r="I9" s="5" t="s">
        <v>656</v>
      </c>
      <c r="J9" s="5" t="s">
        <v>655</v>
      </c>
      <c r="K9" s="5" t="s">
        <v>17</v>
      </c>
    </row>
    <row r="10" spans="1:11" x14ac:dyDescent="0.2">
      <c r="A10" s="69">
        <v>1</v>
      </c>
      <c r="B10" s="70" t="s">
        <v>18</v>
      </c>
      <c r="C10" s="70" t="s">
        <v>18</v>
      </c>
      <c r="D10" s="70" t="s">
        <v>32</v>
      </c>
      <c r="E10" s="71">
        <v>2</v>
      </c>
      <c r="F10" s="72">
        <f>E10</f>
        <v>2</v>
      </c>
      <c r="G10" s="92" t="s">
        <v>33</v>
      </c>
      <c r="H10" s="54" t="s">
        <v>33</v>
      </c>
      <c r="I10" s="92" t="s">
        <v>33</v>
      </c>
      <c r="J10" s="54" t="s">
        <v>33</v>
      </c>
      <c r="K10" s="70" t="s">
        <v>34</v>
      </c>
    </row>
    <row r="11" spans="1:11" x14ac:dyDescent="0.2">
      <c r="A11" s="69">
        <v>2</v>
      </c>
      <c r="B11" s="70" t="s">
        <v>31</v>
      </c>
      <c r="C11" s="70" t="s">
        <v>31</v>
      </c>
      <c r="D11" s="70" t="s">
        <v>32</v>
      </c>
      <c r="E11" s="71">
        <v>8</v>
      </c>
      <c r="F11" s="72">
        <f>F10+E11</f>
        <v>10</v>
      </c>
      <c r="G11" s="92" t="s">
        <v>33</v>
      </c>
      <c r="H11" s="54" t="s">
        <v>33</v>
      </c>
      <c r="I11" s="92" t="s">
        <v>33</v>
      </c>
      <c r="J11" s="54" t="s">
        <v>33</v>
      </c>
      <c r="K11" s="71"/>
    </row>
    <row r="12" spans="1:11" ht="30" x14ac:dyDescent="0.2">
      <c r="A12" s="69">
        <v>3</v>
      </c>
      <c r="B12" s="70" t="s">
        <v>35</v>
      </c>
      <c r="C12" s="70" t="s">
        <v>35</v>
      </c>
      <c r="D12" s="70" t="s">
        <v>36</v>
      </c>
      <c r="E12" s="71">
        <v>6</v>
      </c>
      <c r="F12" s="72">
        <f>F11+E12</f>
        <v>16</v>
      </c>
      <c r="G12" s="92" t="s">
        <v>33</v>
      </c>
      <c r="H12" s="54" t="s">
        <v>33</v>
      </c>
      <c r="I12" s="92" t="s">
        <v>33</v>
      </c>
      <c r="J12" s="54" t="s">
        <v>33</v>
      </c>
      <c r="K12" s="73" t="s">
        <v>294</v>
      </c>
    </row>
    <row r="13" spans="1:11" x14ac:dyDescent="0.2">
      <c r="A13" s="69">
        <v>4</v>
      </c>
      <c r="B13" s="70" t="s">
        <v>45</v>
      </c>
      <c r="C13" s="70" t="s">
        <v>45</v>
      </c>
      <c r="D13" s="70" t="s">
        <v>36</v>
      </c>
      <c r="E13" s="71">
        <v>5</v>
      </c>
      <c r="F13" s="72">
        <f t="shared" ref="F13:F17" si="0">F12+E13</f>
        <v>21</v>
      </c>
      <c r="G13" s="92" t="s">
        <v>33</v>
      </c>
      <c r="H13" s="54" t="s">
        <v>33</v>
      </c>
      <c r="I13" s="92" t="s">
        <v>33</v>
      </c>
      <c r="J13" s="54" t="s">
        <v>33</v>
      </c>
      <c r="K13" s="92" t="s">
        <v>684</v>
      </c>
    </row>
    <row r="14" spans="1:11" x14ac:dyDescent="0.2">
      <c r="A14" s="69">
        <v>5</v>
      </c>
      <c r="B14" s="70" t="s">
        <v>46</v>
      </c>
      <c r="C14" s="70" t="s">
        <v>46</v>
      </c>
      <c r="D14" s="70" t="s">
        <v>32</v>
      </c>
      <c r="E14" s="71">
        <v>2</v>
      </c>
      <c r="F14" s="72">
        <f t="shared" si="0"/>
        <v>23</v>
      </c>
      <c r="G14" s="92" t="s">
        <v>33</v>
      </c>
      <c r="H14" s="54" t="s">
        <v>33</v>
      </c>
      <c r="I14" s="92" t="s">
        <v>33</v>
      </c>
      <c r="J14" s="54" t="s">
        <v>33</v>
      </c>
      <c r="K14" s="70"/>
    </row>
    <row r="15" spans="1:11" x14ac:dyDescent="0.2">
      <c r="A15" s="69">
        <v>6</v>
      </c>
      <c r="B15" s="70" t="s">
        <v>37</v>
      </c>
      <c r="C15" s="70" t="s">
        <v>37</v>
      </c>
      <c r="D15" s="70" t="s">
        <v>32</v>
      </c>
      <c r="E15" s="71">
        <v>7</v>
      </c>
      <c r="F15" s="72">
        <f t="shared" si="0"/>
        <v>30</v>
      </c>
      <c r="G15" s="92" t="s">
        <v>33</v>
      </c>
      <c r="H15" s="54" t="s">
        <v>33</v>
      </c>
      <c r="I15" s="92" t="s">
        <v>33</v>
      </c>
      <c r="J15" s="54" t="s">
        <v>33</v>
      </c>
      <c r="K15" s="71"/>
    </row>
    <row r="16" spans="1:11" x14ac:dyDescent="0.2">
      <c r="A16" s="69">
        <v>7</v>
      </c>
      <c r="B16" s="72" t="s">
        <v>38</v>
      </c>
      <c r="C16" s="72" t="s">
        <v>38</v>
      </c>
      <c r="D16" s="72" t="s">
        <v>39</v>
      </c>
      <c r="E16" s="74">
        <v>8</v>
      </c>
      <c r="F16" s="72">
        <f t="shared" si="0"/>
        <v>38</v>
      </c>
      <c r="G16" s="69" t="s">
        <v>40</v>
      </c>
      <c r="H16" s="43" t="s">
        <v>40</v>
      </c>
      <c r="I16" s="69" t="s">
        <v>40</v>
      </c>
      <c r="J16" s="43" t="s">
        <v>40</v>
      </c>
      <c r="K16" s="75"/>
    </row>
    <row r="17" spans="1:13" x14ac:dyDescent="0.2">
      <c r="A17" s="69">
        <v>8</v>
      </c>
      <c r="B17" s="70" t="s">
        <v>41</v>
      </c>
      <c r="C17" s="70" t="s">
        <v>41</v>
      </c>
      <c r="D17" s="70" t="s">
        <v>36</v>
      </c>
      <c r="E17" s="71">
        <v>8</v>
      </c>
      <c r="F17" s="72">
        <f t="shared" si="0"/>
        <v>46</v>
      </c>
      <c r="G17" s="92" t="s">
        <v>40</v>
      </c>
      <c r="H17" s="54" t="s">
        <v>40</v>
      </c>
      <c r="I17" s="92" t="s">
        <v>40</v>
      </c>
      <c r="J17" s="54" t="s">
        <v>40</v>
      </c>
      <c r="K17" s="71"/>
    </row>
    <row r="18" spans="1:13" ht="59.25" customHeight="1" x14ac:dyDescent="0.2">
      <c r="A18" s="69">
        <v>9</v>
      </c>
      <c r="B18" s="72" t="s">
        <v>79</v>
      </c>
      <c r="C18" s="72" t="s">
        <v>79</v>
      </c>
      <c r="D18" s="72" t="s">
        <v>36</v>
      </c>
      <c r="E18" s="74">
        <v>6</v>
      </c>
      <c r="F18" s="72">
        <f>F17+E18</f>
        <v>52</v>
      </c>
      <c r="G18" s="69" t="s">
        <v>40</v>
      </c>
      <c r="H18" s="43" t="s">
        <v>40</v>
      </c>
      <c r="I18" s="69" t="s">
        <v>40</v>
      </c>
      <c r="J18" s="43" t="s">
        <v>40</v>
      </c>
      <c r="K18" s="72" t="s">
        <v>215</v>
      </c>
    </row>
    <row r="19" spans="1:13" ht="45" x14ac:dyDescent="0.2">
      <c r="A19" s="69">
        <v>10</v>
      </c>
      <c r="B19" s="72" t="s">
        <v>47</v>
      </c>
      <c r="C19" s="72" t="s">
        <v>685</v>
      </c>
      <c r="D19" s="72" t="s">
        <v>36</v>
      </c>
      <c r="E19" s="74">
        <v>1</v>
      </c>
      <c r="F19" s="72">
        <v>53</v>
      </c>
      <c r="G19" s="43" t="s">
        <v>40</v>
      </c>
      <c r="H19" s="69" t="s">
        <v>40</v>
      </c>
      <c r="I19" s="69" t="s">
        <v>40</v>
      </c>
      <c r="J19" s="43" t="s">
        <v>40</v>
      </c>
      <c r="K19" s="72" t="s">
        <v>686</v>
      </c>
      <c r="L19" s="76"/>
    </row>
    <row r="20" spans="1:13" ht="30" x14ac:dyDescent="0.2">
      <c r="A20" s="69">
        <v>11</v>
      </c>
      <c r="B20" s="72"/>
      <c r="C20" s="72" t="s">
        <v>685</v>
      </c>
      <c r="D20" s="72" t="s">
        <v>36</v>
      </c>
      <c r="E20" s="74">
        <v>1</v>
      </c>
      <c r="F20" s="72">
        <v>54</v>
      </c>
      <c r="G20" s="43" t="s">
        <v>40</v>
      </c>
      <c r="H20" s="69" t="s">
        <v>40</v>
      </c>
      <c r="I20" s="69" t="s">
        <v>40</v>
      </c>
      <c r="J20" s="43" t="s">
        <v>40</v>
      </c>
      <c r="K20" s="72" t="s">
        <v>687</v>
      </c>
      <c r="L20" s="76"/>
    </row>
    <row r="21" spans="1:13" x14ac:dyDescent="0.2">
      <c r="A21" s="69">
        <v>12</v>
      </c>
      <c r="B21" s="72"/>
      <c r="C21" s="72" t="s">
        <v>47</v>
      </c>
      <c r="D21" s="72" t="s">
        <v>36</v>
      </c>
      <c r="E21" s="9">
        <v>26</v>
      </c>
      <c r="F21" s="72">
        <f>F20+E21</f>
        <v>80</v>
      </c>
      <c r="G21" s="43" t="s">
        <v>40</v>
      </c>
      <c r="H21" s="69" t="s">
        <v>40</v>
      </c>
      <c r="I21" s="72"/>
      <c r="J21" s="43"/>
      <c r="K21" s="72"/>
      <c r="L21" s="76"/>
    </row>
    <row r="22" spans="1:13" x14ac:dyDescent="0.2">
      <c r="H22" s="82"/>
      <c r="J22" s="100"/>
    </row>
    <row r="23" spans="1:13" x14ac:dyDescent="0.2">
      <c r="H23" s="11"/>
      <c r="J23" s="11"/>
      <c r="K23" s="25"/>
    </row>
    <row r="24" spans="1:13" x14ac:dyDescent="0.2">
      <c r="A24" s="140" t="s">
        <v>27</v>
      </c>
      <c r="B24" s="141"/>
      <c r="C24" s="140" t="s">
        <v>27</v>
      </c>
      <c r="D24" s="141"/>
      <c r="E24" s="25"/>
      <c r="F24" s="25"/>
      <c r="G24" s="137" t="s">
        <v>657</v>
      </c>
      <c r="H24" s="137"/>
      <c r="I24" s="136" t="s">
        <v>658</v>
      </c>
      <c r="J24" s="136"/>
      <c r="K24" s="11"/>
    </row>
    <row r="25" spans="1:13" ht="105" x14ac:dyDescent="0.2">
      <c r="A25" s="5" t="s">
        <v>26</v>
      </c>
      <c r="B25" s="5" t="s">
        <v>16</v>
      </c>
      <c r="C25" s="5" t="s">
        <v>16</v>
      </c>
      <c r="D25" s="5" t="s">
        <v>15</v>
      </c>
      <c r="E25" s="5" t="s">
        <v>29</v>
      </c>
      <c r="F25" s="5" t="s">
        <v>48</v>
      </c>
      <c r="G25" s="5" t="s">
        <v>378</v>
      </c>
      <c r="H25" s="5" t="s">
        <v>377</v>
      </c>
      <c r="I25" s="5" t="s">
        <v>655</v>
      </c>
      <c r="J25" s="5" t="s">
        <v>656</v>
      </c>
      <c r="K25" s="5" t="s">
        <v>17</v>
      </c>
      <c r="L25" s="5" t="s">
        <v>650</v>
      </c>
      <c r="M25" s="10"/>
    </row>
    <row r="26" spans="1:13" x14ac:dyDescent="0.2">
      <c r="A26" s="14">
        <v>1</v>
      </c>
      <c r="B26" s="13" t="s">
        <v>18</v>
      </c>
      <c r="C26" s="13" t="s">
        <v>18</v>
      </c>
      <c r="D26" s="13" t="s">
        <v>32</v>
      </c>
      <c r="E26" s="14">
        <v>2</v>
      </c>
      <c r="F26" s="14">
        <v>2</v>
      </c>
      <c r="G26" s="18" t="s">
        <v>33</v>
      </c>
      <c r="H26" s="43" t="s">
        <v>33</v>
      </c>
      <c r="I26" s="43" t="s">
        <v>33</v>
      </c>
      <c r="J26" s="93" t="s">
        <v>33</v>
      </c>
      <c r="K26" s="18" t="s">
        <v>42</v>
      </c>
      <c r="L26" s="84" t="s">
        <v>641</v>
      </c>
      <c r="M26" s="20"/>
    </row>
    <row r="27" spans="1:13" ht="30" x14ac:dyDescent="0.2">
      <c r="A27" s="13">
        <v>2</v>
      </c>
      <c r="B27" s="13" t="s">
        <v>43</v>
      </c>
      <c r="C27" s="13" t="s">
        <v>43</v>
      </c>
      <c r="D27" s="13" t="s">
        <v>32</v>
      </c>
      <c r="E27" s="13">
        <v>7</v>
      </c>
      <c r="F27" s="13">
        <f>F26+E27</f>
        <v>9</v>
      </c>
      <c r="G27" s="16" t="s">
        <v>33</v>
      </c>
      <c r="H27" s="43" t="s">
        <v>33</v>
      </c>
      <c r="I27" s="43" t="s">
        <v>33</v>
      </c>
      <c r="J27" s="16" t="s">
        <v>33</v>
      </c>
      <c r="K27" s="13" t="s">
        <v>260</v>
      </c>
      <c r="L27" s="85" t="s">
        <v>641</v>
      </c>
      <c r="M27" s="10"/>
    </row>
    <row r="28" spans="1:13" x14ac:dyDescent="0.2">
      <c r="A28" s="14">
        <v>3</v>
      </c>
      <c r="B28" s="13" t="s">
        <v>49</v>
      </c>
      <c r="C28" s="13" t="s">
        <v>49</v>
      </c>
      <c r="D28" s="13" t="s">
        <v>36</v>
      </c>
      <c r="E28" s="14">
        <v>1</v>
      </c>
      <c r="F28" s="13">
        <f t="shared" ref="F28:F34" si="1">F27+E28</f>
        <v>10</v>
      </c>
      <c r="G28" s="18" t="s">
        <v>33</v>
      </c>
      <c r="H28" s="43" t="s">
        <v>33</v>
      </c>
      <c r="I28" s="43" t="s">
        <v>33</v>
      </c>
      <c r="J28" s="93" t="s">
        <v>33</v>
      </c>
      <c r="K28" s="21" t="s">
        <v>50</v>
      </c>
      <c r="L28" s="84" t="s">
        <v>641</v>
      </c>
      <c r="M28" s="20"/>
    </row>
    <row r="29" spans="1:13" x14ac:dyDescent="0.25">
      <c r="A29" s="13">
        <v>4</v>
      </c>
      <c r="B29" s="47" t="s">
        <v>293</v>
      </c>
      <c r="C29" s="47" t="s">
        <v>293</v>
      </c>
      <c r="D29" s="13" t="s">
        <v>36</v>
      </c>
      <c r="E29" s="15">
        <v>45</v>
      </c>
      <c r="F29" s="13">
        <f t="shared" si="1"/>
        <v>55</v>
      </c>
      <c r="G29" s="16" t="s">
        <v>33</v>
      </c>
      <c r="H29" s="43" t="s">
        <v>33</v>
      </c>
      <c r="I29" s="43" t="s">
        <v>33</v>
      </c>
      <c r="J29" s="16" t="s">
        <v>33</v>
      </c>
      <c r="K29" s="8"/>
      <c r="L29" s="86" t="s">
        <v>642</v>
      </c>
      <c r="M29" s="10"/>
    </row>
    <row r="30" spans="1:13" x14ac:dyDescent="0.2">
      <c r="A30" s="14">
        <v>5</v>
      </c>
      <c r="B30" s="13" t="s">
        <v>375</v>
      </c>
      <c r="C30" s="13" t="s">
        <v>375</v>
      </c>
      <c r="D30" s="13" t="s">
        <v>36</v>
      </c>
      <c r="E30" s="15">
        <v>1</v>
      </c>
      <c r="F30" s="13">
        <f t="shared" si="1"/>
        <v>56</v>
      </c>
      <c r="G30" s="16" t="s">
        <v>40</v>
      </c>
      <c r="H30" s="43" t="s">
        <v>40</v>
      </c>
      <c r="I30" s="43" t="s">
        <v>40</v>
      </c>
      <c r="J30" s="16" t="s">
        <v>40</v>
      </c>
      <c r="K30" s="17" t="s">
        <v>376</v>
      </c>
      <c r="L30" s="149" t="s">
        <v>645</v>
      </c>
      <c r="M30" s="10"/>
    </row>
    <row r="31" spans="1:13" x14ac:dyDescent="0.25">
      <c r="A31" s="13">
        <v>6</v>
      </c>
      <c r="B31" s="90" t="s">
        <v>367</v>
      </c>
      <c r="C31" s="90" t="s">
        <v>367</v>
      </c>
      <c r="D31" s="13" t="s">
        <v>36</v>
      </c>
      <c r="E31" s="15">
        <v>30</v>
      </c>
      <c r="F31" s="13">
        <f t="shared" si="1"/>
        <v>86</v>
      </c>
      <c r="G31" s="16" t="s">
        <v>40</v>
      </c>
      <c r="H31" s="43" t="s">
        <v>40</v>
      </c>
      <c r="I31" s="43" t="s">
        <v>40</v>
      </c>
      <c r="J31" s="43" t="s">
        <v>40</v>
      </c>
      <c r="K31" s="8" t="s">
        <v>371</v>
      </c>
      <c r="L31" s="151"/>
      <c r="M31" s="10"/>
    </row>
    <row r="32" spans="1:13" ht="30" x14ac:dyDescent="0.2">
      <c r="A32" s="14">
        <v>7</v>
      </c>
      <c r="B32" s="91" t="s">
        <v>368</v>
      </c>
      <c r="C32" s="91" t="s">
        <v>368</v>
      </c>
      <c r="D32" s="13" t="s">
        <v>36</v>
      </c>
      <c r="E32" s="15">
        <v>20</v>
      </c>
      <c r="F32" s="13">
        <f t="shared" si="1"/>
        <v>106</v>
      </c>
      <c r="G32" s="16" t="s">
        <v>40</v>
      </c>
      <c r="H32" s="43" t="s">
        <v>40</v>
      </c>
      <c r="I32" s="43" t="s">
        <v>40</v>
      </c>
      <c r="J32" s="43" t="s">
        <v>40</v>
      </c>
      <c r="K32" s="8" t="s">
        <v>372</v>
      </c>
      <c r="L32" s="151"/>
      <c r="M32" s="10"/>
    </row>
    <row r="33" spans="1:13" ht="30" x14ac:dyDescent="0.2">
      <c r="A33" s="13">
        <v>8</v>
      </c>
      <c r="B33" s="91" t="s">
        <v>369</v>
      </c>
      <c r="C33" s="91" t="s">
        <v>369</v>
      </c>
      <c r="D33" s="13" t="s">
        <v>36</v>
      </c>
      <c r="E33" s="15">
        <v>70</v>
      </c>
      <c r="F33" s="13">
        <f t="shared" si="1"/>
        <v>176</v>
      </c>
      <c r="G33" s="16" t="s">
        <v>40</v>
      </c>
      <c r="H33" s="43" t="s">
        <v>40</v>
      </c>
      <c r="I33" s="43" t="s">
        <v>40</v>
      </c>
      <c r="J33" s="43" t="s">
        <v>40</v>
      </c>
      <c r="K33" s="8" t="s">
        <v>373</v>
      </c>
      <c r="L33" s="151"/>
      <c r="M33" s="10"/>
    </row>
    <row r="34" spans="1:13" x14ac:dyDescent="0.25">
      <c r="A34" s="14">
        <v>9</v>
      </c>
      <c r="B34" s="90" t="s">
        <v>370</v>
      </c>
      <c r="C34" s="90" t="s">
        <v>370</v>
      </c>
      <c r="D34" s="13" t="s">
        <v>36</v>
      </c>
      <c r="E34" s="15">
        <v>8</v>
      </c>
      <c r="F34" s="13">
        <f t="shared" si="1"/>
        <v>184</v>
      </c>
      <c r="G34" s="16" t="s">
        <v>40</v>
      </c>
      <c r="H34" s="43" t="s">
        <v>40</v>
      </c>
      <c r="I34" s="43" t="s">
        <v>40</v>
      </c>
      <c r="J34" s="43" t="s">
        <v>40</v>
      </c>
      <c r="K34" s="8" t="s">
        <v>374</v>
      </c>
      <c r="L34" s="150"/>
      <c r="M34" s="20"/>
    </row>
    <row r="35" spans="1:13" ht="30" x14ac:dyDescent="0.2">
      <c r="A35" s="13">
        <v>10</v>
      </c>
      <c r="B35" s="13" t="s">
        <v>47</v>
      </c>
      <c r="C35" s="13" t="s">
        <v>693</v>
      </c>
      <c r="D35" s="13" t="s">
        <v>36</v>
      </c>
      <c r="E35" s="128">
        <v>1</v>
      </c>
      <c r="F35" s="128">
        <f>F34+E35</f>
        <v>185</v>
      </c>
      <c r="G35" s="16" t="s">
        <v>40</v>
      </c>
      <c r="H35" s="43" t="s">
        <v>40</v>
      </c>
      <c r="I35" s="43" t="s">
        <v>40</v>
      </c>
      <c r="J35" s="16" t="s">
        <v>40</v>
      </c>
      <c r="K35" s="8" t="s">
        <v>694</v>
      </c>
      <c r="L35" s="87" t="s">
        <v>643</v>
      </c>
      <c r="M35" s="10"/>
    </row>
    <row r="36" spans="1:13" ht="120" x14ac:dyDescent="0.2">
      <c r="A36" s="14">
        <v>11</v>
      </c>
      <c r="B36" s="13"/>
      <c r="C36" s="102" t="s">
        <v>688</v>
      </c>
      <c r="D36" s="102" t="s">
        <v>32</v>
      </c>
      <c r="E36" s="102">
        <v>2</v>
      </c>
      <c r="F36" s="102">
        <v>187</v>
      </c>
      <c r="G36" s="79" t="s">
        <v>40</v>
      </c>
      <c r="H36" s="83" t="s">
        <v>40</v>
      </c>
      <c r="I36" s="83" t="s">
        <v>40</v>
      </c>
      <c r="J36" s="83" t="s">
        <v>40</v>
      </c>
      <c r="K36" s="77" t="s">
        <v>700</v>
      </c>
      <c r="L36" s="87"/>
      <c r="M36" s="10"/>
    </row>
    <row r="37" spans="1:13" ht="30" x14ac:dyDescent="0.2">
      <c r="A37" s="13">
        <v>12</v>
      </c>
      <c r="B37" s="13"/>
      <c r="C37" s="135" t="s">
        <v>689</v>
      </c>
      <c r="D37" s="135" t="s">
        <v>36</v>
      </c>
      <c r="E37" s="135">
        <v>1</v>
      </c>
      <c r="F37" s="135">
        <f t="shared" ref="F37:F38" si="2">F36+E37</f>
        <v>188</v>
      </c>
      <c r="G37" s="16" t="s">
        <v>40</v>
      </c>
      <c r="H37" s="43" t="s">
        <v>40</v>
      </c>
      <c r="I37" s="43" t="s">
        <v>40</v>
      </c>
      <c r="J37" s="16" t="s">
        <v>40</v>
      </c>
      <c r="K37" s="8" t="s">
        <v>690</v>
      </c>
      <c r="L37" s="87"/>
      <c r="M37" s="10"/>
    </row>
    <row r="38" spans="1:13" ht="60" x14ac:dyDescent="0.2">
      <c r="A38" s="14">
        <v>13</v>
      </c>
      <c r="B38" s="13"/>
      <c r="C38" s="8" t="s">
        <v>691</v>
      </c>
      <c r="D38" s="135" t="s">
        <v>36</v>
      </c>
      <c r="E38" s="135">
        <v>1</v>
      </c>
      <c r="F38" s="135">
        <f t="shared" si="2"/>
        <v>189</v>
      </c>
      <c r="G38" s="16" t="s">
        <v>40</v>
      </c>
      <c r="H38" s="43" t="s">
        <v>40</v>
      </c>
      <c r="I38" s="43" t="s">
        <v>40</v>
      </c>
      <c r="J38" s="16" t="s">
        <v>40</v>
      </c>
      <c r="K38" s="8" t="s">
        <v>692</v>
      </c>
      <c r="L38" s="87"/>
      <c r="M38" s="10"/>
    </row>
    <row r="39" spans="1:13" x14ac:dyDescent="0.2">
      <c r="A39" s="14">
        <v>14</v>
      </c>
      <c r="B39" s="13"/>
      <c r="C39" s="8" t="s">
        <v>66</v>
      </c>
      <c r="D39" s="135"/>
      <c r="E39" s="135">
        <v>71</v>
      </c>
      <c r="F39" s="135">
        <v>260</v>
      </c>
      <c r="G39" s="16" t="s">
        <v>40</v>
      </c>
      <c r="H39" s="43" t="s">
        <v>40</v>
      </c>
      <c r="I39" s="43" t="s">
        <v>40</v>
      </c>
      <c r="J39" s="16" t="s">
        <v>40</v>
      </c>
      <c r="K39" s="8"/>
      <c r="L39" s="87"/>
      <c r="M39" s="10"/>
    </row>
    <row r="40" spans="1:13" x14ac:dyDescent="0.2">
      <c r="A40" s="13">
        <v>15</v>
      </c>
      <c r="B40" s="13" t="s">
        <v>51</v>
      </c>
      <c r="C40" s="13" t="s">
        <v>51</v>
      </c>
      <c r="D40" s="13" t="s">
        <v>36</v>
      </c>
      <c r="E40" s="15">
        <v>45</v>
      </c>
      <c r="F40" s="13">
        <f t="shared" ref="F40:F103" si="3">F39+E40</f>
        <v>305</v>
      </c>
      <c r="G40" s="16" t="s">
        <v>33</v>
      </c>
      <c r="H40" s="43" t="s">
        <v>40</v>
      </c>
      <c r="I40" s="43" t="s">
        <v>40</v>
      </c>
      <c r="J40" s="16" t="s">
        <v>33</v>
      </c>
      <c r="K40" s="13"/>
      <c r="L40" s="86" t="s">
        <v>642</v>
      </c>
      <c r="M40" s="10"/>
    </row>
    <row r="41" spans="1:13" x14ac:dyDescent="0.2">
      <c r="A41" s="14">
        <v>16</v>
      </c>
      <c r="B41" s="13" t="s">
        <v>0</v>
      </c>
      <c r="C41" s="13" t="s">
        <v>0</v>
      </c>
      <c r="D41" s="13" t="s">
        <v>36</v>
      </c>
      <c r="E41" s="15">
        <v>1</v>
      </c>
      <c r="F41" s="13">
        <f t="shared" si="3"/>
        <v>306</v>
      </c>
      <c r="G41" s="16" t="s">
        <v>33</v>
      </c>
      <c r="H41" s="43" t="s">
        <v>40</v>
      </c>
      <c r="I41" s="43" t="s">
        <v>40</v>
      </c>
      <c r="J41" s="16" t="s">
        <v>33</v>
      </c>
      <c r="K41" s="13" t="s">
        <v>296</v>
      </c>
      <c r="L41" s="86" t="s">
        <v>642</v>
      </c>
      <c r="M41" s="10"/>
    </row>
    <row r="42" spans="1:13" x14ac:dyDescent="0.2">
      <c r="A42" s="13">
        <v>17</v>
      </c>
      <c r="B42" s="13" t="s">
        <v>8</v>
      </c>
      <c r="C42" s="13" t="s">
        <v>8</v>
      </c>
      <c r="D42" s="13" t="s">
        <v>36</v>
      </c>
      <c r="E42" s="15">
        <v>1</v>
      </c>
      <c r="F42" s="13">
        <f t="shared" si="3"/>
        <v>307</v>
      </c>
      <c r="G42" s="16" t="s">
        <v>33</v>
      </c>
      <c r="H42" s="43" t="s">
        <v>40</v>
      </c>
      <c r="I42" s="43" t="s">
        <v>40</v>
      </c>
      <c r="J42" s="16" t="s">
        <v>33</v>
      </c>
      <c r="K42" s="13" t="s">
        <v>295</v>
      </c>
      <c r="L42" s="86" t="s">
        <v>642</v>
      </c>
      <c r="M42" s="10"/>
    </row>
    <row r="43" spans="1:13" x14ac:dyDescent="0.2">
      <c r="A43" s="14">
        <v>18</v>
      </c>
      <c r="B43" s="13" t="s">
        <v>52</v>
      </c>
      <c r="C43" s="13" t="s">
        <v>52</v>
      </c>
      <c r="D43" s="26" t="s">
        <v>9</v>
      </c>
      <c r="E43" s="15">
        <v>8</v>
      </c>
      <c r="F43" s="13">
        <f t="shared" si="3"/>
        <v>315</v>
      </c>
      <c r="G43" s="16" t="s">
        <v>33</v>
      </c>
      <c r="H43" s="43" t="s">
        <v>40</v>
      </c>
      <c r="I43" s="43" t="s">
        <v>40</v>
      </c>
      <c r="J43" s="16" t="s">
        <v>33</v>
      </c>
      <c r="K43" s="17" t="s">
        <v>67</v>
      </c>
      <c r="L43" s="86" t="s">
        <v>642</v>
      </c>
      <c r="M43" s="10"/>
    </row>
    <row r="44" spans="1:13" x14ac:dyDescent="0.2">
      <c r="A44" s="13">
        <v>19</v>
      </c>
      <c r="B44" s="94"/>
      <c r="C44" s="94" t="s">
        <v>695</v>
      </c>
      <c r="D44" s="130" t="s">
        <v>36</v>
      </c>
      <c r="E44" s="131">
        <v>16</v>
      </c>
      <c r="F44" s="94">
        <f t="shared" si="3"/>
        <v>331</v>
      </c>
      <c r="G44" s="132" t="s">
        <v>40</v>
      </c>
      <c r="H44" s="132" t="s">
        <v>40</v>
      </c>
      <c r="I44" s="132" t="s">
        <v>40</v>
      </c>
      <c r="J44" s="132" t="s">
        <v>40</v>
      </c>
      <c r="K44" s="133" t="s">
        <v>696</v>
      </c>
      <c r="L44" s="129"/>
      <c r="M44" s="10"/>
    </row>
    <row r="45" spans="1:13" x14ac:dyDescent="0.2">
      <c r="A45" s="14">
        <v>20</v>
      </c>
      <c r="B45" s="13" t="s">
        <v>66</v>
      </c>
      <c r="C45" s="13" t="s">
        <v>66</v>
      </c>
      <c r="D45" s="26" t="s">
        <v>36</v>
      </c>
      <c r="E45" s="15">
        <v>67</v>
      </c>
      <c r="F45" s="13">
        <f t="shared" si="3"/>
        <v>398</v>
      </c>
      <c r="G45" s="16" t="s">
        <v>40</v>
      </c>
      <c r="H45" s="43" t="s">
        <v>40</v>
      </c>
      <c r="I45" s="43" t="s">
        <v>40</v>
      </c>
      <c r="J45" s="16" t="s">
        <v>40</v>
      </c>
      <c r="K45" s="17"/>
      <c r="L45" s="87" t="s">
        <v>643</v>
      </c>
      <c r="M45" s="10"/>
    </row>
    <row r="46" spans="1:13" x14ac:dyDescent="0.2">
      <c r="A46" s="13">
        <v>21</v>
      </c>
      <c r="B46" s="13" t="s">
        <v>1</v>
      </c>
      <c r="C46" s="13" t="s">
        <v>1</v>
      </c>
      <c r="D46" s="13" t="s">
        <v>36</v>
      </c>
      <c r="E46" s="15">
        <v>10</v>
      </c>
      <c r="F46" s="13">
        <f t="shared" si="3"/>
        <v>408</v>
      </c>
      <c r="G46" s="16" t="s">
        <v>33</v>
      </c>
      <c r="H46" s="43" t="s">
        <v>33</v>
      </c>
      <c r="I46" s="43" t="s">
        <v>33</v>
      </c>
      <c r="J46" s="16" t="s">
        <v>33</v>
      </c>
      <c r="K46" s="17"/>
      <c r="L46" s="86" t="s">
        <v>644</v>
      </c>
      <c r="M46" s="20"/>
    </row>
    <row r="47" spans="1:13" ht="30" x14ac:dyDescent="0.2">
      <c r="A47" s="14">
        <v>22</v>
      </c>
      <c r="B47" s="13" t="s">
        <v>83</v>
      </c>
      <c r="C47" s="13" t="s">
        <v>83</v>
      </c>
      <c r="D47" s="13" t="s">
        <v>36</v>
      </c>
      <c r="E47" s="15">
        <v>75</v>
      </c>
      <c r="F47" s="13">
        <f t="shared" si="3"/>
        <v>483</v>
      </c>
      <c r="G47" s="16" t="s">
        <v>70</v>
      </c>
      <c r="H47" s="43" t="s">
        <v>40</v>
      </c>
      <c r="I47" s="16" t="s">
        <v>70</v>
      </c>
      <c r="J47" s="79" t="s">
        <v>70</v>
      </c>
      <c r="K47" s="8" t="s">
        <v>350</v>
      </c>
      <c r="L47" s="86" t="s">
        <v>642</v>
      </c>
      <c r="M47" s="20"/>
    </row>
    <row r="48" spans="1:13" x14ac:dyDescent="0.2">
      <c r="A48" s="13">
        <v>23</v>
      </c>
      <c r="B48" s="13" t="s">
        <v>2</v>
      </c>
      <c r="C48" s="13" t="s">
        <v>2</v>
      </c>
      <c r="D48" s="13" t="s">
        <v>36</v>
      </c>
      <c r="E48" s="15">
        <v>16</v>
      </c>
      <c r="F48" s="13">
        <f t="shared" si="3"/>
        <v>499</v>
      </c>
      <c r="G48" s="16" t="s">
        <v>40</v>
      </c>
      <c r="H48" s="43" t="s">
        <v>40</v>
      </c>
      <c r="I48" s="43" t="s">
        <v>40</v>
      </c>
      <c r="J48" s="16" t="s">
        <v>40</v>
      </c>
      <c r="K48" s="13"/>
      <c r="L48" s="86" t="s">
        <v>642</v>
      </c>
      <c r="M48" s="10"/>
    </row>
    <row r="49" spans="1:13" x14ac:dyDescent="0.2">
      <c r="A49" s="14">
        <v>24</v>
      </c>
      <c r="B49" s="13" t="s">
        <v>297</v>
      </c>
      <c r="C49" s="13" t="s">
        <v>297</v>
      </c>
      <c r="D49" s="13" t="s">
        <v>36</v>
      </c>
      <c r="E49" s="15">
        <v>2</v>
      </c>
      <c r="F49" s="13">
        <f t="shared" si="3"/>
        <v>501</v>
      </c>
      <c r="G49" s="16" t="s">
        <v>33</v>
      </c>
      <c r="H49" s="43" t="s">
        <v>40</v>
      </c>
      <c r="I49" s="43" t="s">
        <v>40</v>
      </c>
      <c r="J49" s="16" t="s">
        <v>33</v>
      </c>
      <c r="K49" s="42" t="s">
        <v>176</v>
      </c>
      <c r="L49" s="86" t="s">
        <v>642</v>
      </c>
      <c r="M49" s="10"/>
    </row>
    <row r="50" spans="1:13" x14ac:dyDescent="0.2">
      <c r="A50" s="94">
        <v>25</v>
      </c>
      <c r="B50" s="94"/>
      <c r="C50" s="94" t="s">
        <v>697</v>
      </c>
      <c r="D50" s="94" t="s">
        <v>36</v>
      </c>
      <c r="E50" s="131">
        <v>72</v>
      </c>
      <c r="F50" s="94">
        <f t="shared" si="3"/>
        <v>573</v>
      </c>
      <c r="G50" s="132" t="s">
        <v>40</v>
      </c>
      <c r="H50" s="132" t="s">
        <v>40</v>
      </c>
      <c r="I50" s="132" t="s">
        <v>40</v>
      </c>
      <c r="J50" s="132" t="s">
        <v>40</v>
      </c>
      <c r="K50" s="134" t="s">
        <v>698</v>
      </c>
      <c r="L50" s="129"/>
      <c r="M50" s="10"/>
    </row>
    <row r="51" spans="1:13" x14ac:dyDescent="0.2">
      <c r="A51" s="14">
        <v>26</v>
      </c>
      <c r="B51" s="13" t="s">
        <v>66</v>
      </c>
      <c r="C51" s="13" t="s">
        <v>66</v>
      </c>
      <c r="D51" s="13" t="s">
        <v>36</v>
      </c>
      <c r="E51" s="15">
        <v>3</v>
      </c>
      <c r="F51" s="13">
        <f t="shared" si="3"/>
        <v>576</v>
      </c>
      <c r="G51" s="16" t="s">
        <v>40</v>
      </c>
      <c r="H51" s="43" t="s">
        <v>40</v>
      </c>
      <c r="I51" s="43" t="s">
        <v>40</v>
      </c>
      <c r="J51" s="16" t="s">
        <v>40</v>
      </c>
      <c r="K51" s="13"/>
      <c r="L51" s="87" t="s">
        <v>643</v>
      </c>
      <c r="M51" s="10"/>
    </row>
    <row r="52" spans="1:13" x14ac:dyDescent="0.2">
      <c r="A52" s="14">
        <v>27</v>
      </c>
      <c r="B52" s="13" t="s">
        <v>53</v>
      </c>
      <c r="C52" s="13" t="s">
        <v>53</v>
      </c>
      <c r="D52" s="13" t="s">
        <v>36</v>
      </c>
      <c r="E52" s="15">
        <v>2</v>
      </c>
      <c r="F52" s="13">
        <f t="shared" si="3"/>
        <v>578</v>
      </c>
      <c r="G52" s="16" t="s">
        <v>33</v>
      </c>
      <c r="H52" s="43" t="s">
        <v>40</v>
      </c>
      <c r="I52" s="43" t="s">
        <v>40</v>
      </c>
      <c r="J52" s="16" t="s">
        <v>33</v>
      </c>
      <c r="K52" s="42" t="s">
        <v>176</v>
      </c>
      <c r="L52" s="152" t="s">
        <v>645</v>
      </c>
      <c r="M52" s="10"/>
    </row>
    <row r="53" spans="1:13" x14ac:dyDescent="0.2">
      <c r="A53" s="13">
        <v>28</v>
      </c>
      <c r="B53" s="13" t="s">
        <v>58</v>
      </c>
      <c r="C53" s="13" t="s">
        <v>58</v>
      </c>
      <c r="D53" s="13" t="s">
        <v>36</v>
      </c>
      <c r="E53" s="15">
        <v>50</v>
      </c>
      <c r="F53" s="13">
        <f t="shared" si="3"/>
        <v>628</v>
      </c>
      <c r="G53" s="16" t="s">
        <v>70</v>
      </c>
      <c r="H53" s="43" t="s">
        <v>40</v>
      </c>
      <c r="I53" s="16" t="s">
        <v>70</v>
      </c>
      <c r="J53" s="79" t="s">
        <v>70</v>
      </c>
      <c r="K53" s="13" t="s">
        <v>78</v>
      </c>
      <c r="L53" s="152"/>
      <c r="M53" s="10"/>
    </row>
    <row r="54" spans="1:13" x14ac:dyDescent="0.2">
      <c r="A54" s="14">
        <v>29</v>
      </c>
      <c r="B54" s="13" t="s">
        <v>298</v>
      </c>
      <c r="C54" s="13" t="s">
        <v>298</v>
      </c>
      <c r="D54" s="13" t="s">
        <v>36</v>
      </c>
      <c r="E54" s="15">
        <v>2</v>
      </c>
      <c r="F54" s="13">
        <f t="shared" si="3"/>
        <v>630</v>
      </c>
      <c r="G54" s="16" t="s">
        <v>33</v>
      </c>
      <c r="H54" s="43" t="s">
        <v>40</v>
      </c>
      <c r="I54" s="43" t="s">
        <v>40</v>
      </c>
      <c r="J54" s="16" t="s">
        <v>33</v>
      </c>
      <c r="K54" s="42" t="s">
        <v>176</v>
      </c>
      <c r="L54" s="152" t="s">
        <v>645</v>
      </c>
      <c r="M54" s="10"/>
    </row>
    <row r="55" spans="1:13" x14ac:dyDescent="0.2">
      <c r="A55" s="13">
        <v>30</v>
      </c>
      <c r="B55" s="13" t="s">
        <v>299</v>
      </c>
      <c r="C55" s="13" t="s">
        <v>299</v>
      </c>
      <c r="D55" s="13" t="s">
        <v>36</v>
      </c>
      <c r="E55" s="15">
        <v>75</v>
      </c>
      <c r="F55" s="13">
        <f t="shared" si="3"/>
        <v>705</v>
      </c>
      <c r="G55" s="16" t="s">
        <v>70</v>
      </c>
      <c r="H55" s="43" t="s">
        <v>40</v>
      </c>
      <c r="I55" s="16" t="s">
        <v>70</v>
      </c>
      <c r="J55" s="79" t="s">
        <v>70</v>
      </c>
      <c r="K55" s="13" t="s">
        <v>77</v>
      </c>
      <c r="L55" s="152"/>
      <c r="M55" s="10"/>
    </row>
    <row r="56" spans="1:13" x14ac:dyDescent="0.2">
      <c r="A56" s="14">
        <v>31</v>
      </c>
      <c r="B56" s="13" t="s">
        <v>300</v>
      </c>
      <c r="C56" s="78" t="s">
        <v>678</v>
      </c>
      <c r="D56" s="13" t="s">
        <v>36</v>
      </c>
      <c r="E56" s="15">
        <v>36</v>
      </c>
      <c r="F56" s="13">
        <f t="shared" si="3"/>
        <v>741</v>
      </c>
      <c r="G56" s="16" t="s">
        <v>33</v>
      </c>
      <c r="H56" s="43" t="s">
        <v>33</v>
      </c>
      <c r="I56" s="43" t="s">
        <v>33</v>
      </c>
      <c r="J56" s="16" t="s">
        <v>33</v>
      </c>
      <c r="K56" s="8"/>
      <c r="L56" s="152" t="s">
        <v>647</v>
      </c>
      <c r="M56" s="10"/>
    </row>
    <row r="57" spans="1:13" x14ac:dyDescent="0.2">
      <c r="A57" s="13">
        <v>32</v>
      </c>
      <c r="B57" s="13" t="s">
        <v>301</v>
      </c>
      <c r="C57" s="78" t="s">
        <v>679</v>
      </c>
      <c r="D57" s="13" t="s">
        <v>36</v>
      </c>
      <c r="E57" s="15">
        <v>36</v>
      </c>
      <c r="F57" s="13">
        <f t="shared" si="3"/>
        <v>777</v>
      </c>
      <c r="G57" s="16" t="s">
        <v>40</v>
      </c>
      <c r="H57" s="43" t="s">
        <v>40</v>
      </c>
      <c r="I57" s="43" t="s">
        <v>40</v>
      </c>
      <c r="J57" s="16" t="s">
        <v>40</v>
      </c>
      <c r="K57" s="8"/>
      <c r="L57" s="152"/>
      <c r="M57" s="10"/>
    </row>
    <row r="58" spans="1:13" x14ac:dyDescent="0.2">
      <c r="A58" s="14">
        <v>33</v>
      </c>
      <c r="B58" s="13" t="s">
        <v>302</v>
      </c>
      <c r="C58" s="78" t="s">
        <v>680</v>
      </c>
      <c r="D58" s="13" t="s">
        <v>36</v>
      </c>
      <c r="E58" s="15">
        <v>36</v>
      </c>
      <c r="F58" s="13">
        <f t="shared" si="3"/>
        <v>813</v>
      </c>
      <c r="G58" s="16" t="s">
        <v>40</v>
      </c>
      <c r="H58" s="43" t="s">
        <v>40</v>
      </c>
      <c r="I58" s="43" t="s">
        <v>40</v>
      </c>
      <c r="J58" s="16" t="s">
        <v>40</v>
      </c>
      <c r="K58" s="8"/>
      <c r="L58" s="152"/>
      <c r="M58" s="10"/>
    </row>
    <row r="59" spans="1:13" x14ac:dyDescent="0.2">
      <c r="A59" s="13">
        <v>34</v>
      </c>
      <c r="B59" s="13" t="s">
        <v>3</v>
      </c>
      <c r="C59" s="13" t="s">
        <v>3</v>
      </c>
      <c r="D59" s="13" t="s">
        <v>36</v>
      </c>
      <c r="E59" s="15">
        <v>36</v>
      </c>
      <c r="F59" s="13">
        <f t="shared" si="3"/>
        <v>849</v>
      </c>
      <c r="G59" s="16" t="s">
        <v>40</v>
      </c>
      <c r="H59" s="43" t="s">
        <v>40</v>
      </c>
      <c r="I59" s="43" t="s">
        <v>40</v>
      </c>
      <c r="J59" s="16" t="s">
        <v>40</v>
      </c>
      <c r="K59" s="8"/>
      <c r="L59" s="152"/>
      <c r="M59" s="10"/>
    </row>
    <row r="60" spans="1:13" x14ac:dyDescent="0.2">
      <c r="A60" s="14">
        <v>35</v>
      </c>
      <c r="B60" s="13" t="s">
        <v>14</v>
      </c>
      <c r="C60" s="13" t="s">
        <v>14</v>
      </c>
      <c r="D60" s="13" t="s">
        <v>36</v>
      </c>
      <c r="E60" s="15">
        <v>10</v>
      </c>
      <c r="F60" s="13">
        <f t="shared" si="3"/>
        <v>859</v>
      </c>
      <c r="G60" s="16" t="s">
        <v>33</v>
      </c>
      <c r="H60" s="43" t="s">
        <v>33</v>
      </c>
      <c r="I60" s="43" t="s">
        <v>33</v>
      </c>
      <c r="J60" s="16" t="s">
        <v>33</v>
      </c>
      <c r="K60" s="8"/>
      <c r="L60" s="152"/>
      <c r="M60" s="10"/>
    </row>
    <row r="61" spans="1:13" x14ac:dyDescent="0.2">
      <c r="A61" s="13">
        <v>36</v>
      </c>
      <c r="B61" s="13" t="s">
        <v>4</v>
      </c>
      <c r="C61" s="13" t="s">
        <v>4</v>
      </c>
      <c r="D61" s="13" t="s">
        <v>36</v>
      </c>
      <c r="E61" s="15">
        <v>2</v>
      </c>
      <c r="F61" s="13">
        <f t="shared" si="3"/>
        <v>861</v>
      </c>
      <c r="G61" s="16" t="s">
        <v>33</v>
      </c>
      <c r="H61" s="43" t="s">
        <v>40</v>
      </c>
      <c r="I61" s="43" t="s">
        <v>40</v>
      </c>
      <c r="J61" s="16" t="s">
        <v>33</v>
      </c>
      <c r="K61" s="42" t="s">
        <v>176</v>
      </c>
      <c r="L61" s="152"/>
      <c r="M61" s="10"/>
    </row>
    <row r="62" spans="1:13" x14ac:dyDescent="0.2">
      <c r="A62" s="14">
        <v>37</v>
      </c>
      <c r="B62" s="13" t="s">
        <v>74</v>
      </c>
      <c r="C62" s="13" t="s">
        <v>74</v>
      </c>
      <c r="D62" s="13" t="s">
        <v>36</v>
      </c>
      <c r="E62" s="15">
        <v>75</v>
      </c>
      <c r="F62" s="13">
        <f t="shared" si="3"/>
        <v>936</v>
      </c>
      <c r="G62" s="16" t="s">
        <v>70</v>
      </c>
      <c r="H62" s="43" t="s">
        <v>40</v>
      </c>
      <c r="I62" s="16" t="s">
        <v>70</v>
      </c>
      <c r="J62" s="79" t="s">
        <v>70</v>
      </c>
      <c r="K62" s="8" t="s">
        <v>75</v>
      </c>
      <c r="L62" s="152"/>
      <c r="M62" s="20"/>
    </row>
    <row r="63" spans="1:13" x14ac:dyDescent="0.2">
      <c r="A63" s="13">
        <v>38</v>
      </c>
      <c r="B63" s="13" t="s">
        <v>5</v>
      </c>
      <c r="C63" s="13" t="s">
        <v>5</v>
      </c>
      <c r="D63" s="13" t="s">
        <v>36</v>
      </c>
      <c r="E63" s="15">
        <v>3</v>
      </c>
      <c r="F63" s="13">
        <f t="shared" si="3"/>
        <v>939</v>
      </c>
      <c r="G63" s="16" t="s">
        <v>33</v>
      </c>
      <c r="H63" s="43" t="s">
        <v>40</v>
      </c>
      <c r="I63" s="43" t="s">
        <v>40</v>
      </c>
      <c r="J63" s="16" t="s">
        <v>33</v>
      </c>
      <c r="K63" s="42" t="s">
        <v>176</v>
      </c>
      <c r="L63" s="152"/>
      <c r="M63" s="10"/>
    </row>
    <row r="64" spans="1:13" ht="30" x14ac:dyDescent="0.2">
      <c r="A64" s="14">
        <v>39</v>
      </c>
      <c r="B64" s="13" t="s">
        <v>303</v>
      </c>
      <c r="C64" s="13" t="s">
        <v>303</v>
      </c>
      <c r="D64" s="13" t="s">
        <v>36</v>
      </c>
      <c r="E64" s="15">
        <v>2</v>
      </c>
      <c r="F64" s="13">
        <f t="shared" si="3"/>
        <v>941</v>
      </c>
      <c r="G64" s="16" t="s">
        <v>33</v>
      </c>
      <c r="H64" s="43" t="s">
        <v>40</v>
      </c>
      <c r="I64" s="43" t="s">
        <v>40</v>
      </c>
      <c r="J64" s="16" t="s">
        <v>33</v>
      </c>
      <c r="K64" s="42" t="s">
        <v>176</v>
      </c>
      <c r="L64" s="152"/>
      <c r="M64" s="20"/>
    </row>
    <row r="65" spans="1:13" ht="30" x14ac:dyDescent="0.2">
      <c r="A65" s="14">
        <v>40</v>
      </c>
      <c r="B65" s="13" t="s">
        <v>304</v>
      </c>
      <c r="C65" s="13" t="s">
        <v>304</v>
      </c>
      <c r="D65" s="13" t="s">
        <v>36</v>
      </c>
      <c r="E65" s="15">
        <v>75</v>
      </c>
      <c r="F65" s="13">
        <f t="shared" si="3"/>
        <v>1016</v>
      </c>
      <c r="G65" s="16" t="s">
        <v>70</v>
      </c>
      <c r="H65" s="43" t="s">
        <v>40</v>
      </c>
      <c r="I65" s="16" t="s">
        <v>70</v>
      </c>
      <c r="J65" s="79" t="s">
        <v>70</v>
      </c>
      <c r="K65" s="13" t="s">
        <v>76</v>
      </c>
      <c r="L65" s="152"/>
      <c r="M65" s="20"/>
    </row>
    <row r="66" spans="1:13" x14ac:dyDescent="0.2">
      <c r="A66" s="13">
        <v>41</v>
      </c>
      <c r="B66" s="13" t="s">
        <v>6</v>
      </c>
      <c r="C66" s="13" t="s">
        <v>6</v>
      </c>
      <c r="D66" s="13" t="s">
        <v>36</v>
      </c>
      <c r="E66" s="15">
        <v>24</v>
      </c>
      <c r="F66" s="13">
        <f t="shared" si="3"/>
        <v>1040</v>
      </c>
      <c r="G66" s="16" t="s">
        <v>40</v>
      </c>
      <c r="H66" s="43" t="s">
        <v>40</v>
      </c>
      <c r="I66" s="43" t="s">
        <v>40</v>
      </c>
      <c r="J66" s="16" t="s">
        <v>40</v>
      </c>
      <c r="K66" s="8"/>
      <c r="L66" s="86" t="s">
        <v>642</v>
      </c>
      <c r="M66" s="20"/>
    </row>
    <row r="67" spans="1:13" x14ac:dyDescent="0.2">
      <c r="A67" s="14">
        <v>42</v>
      </c>
      <c r="B67" s="13" t="s">
        <v>7</v>
      </c>
      <c r="C67" s="13" t="s">
        <v>7</v>
      </c>
      <c r="D67" s="13" t="s">
        <v>36</v>
      </c>
      <c r="E67" s="15">
        <v>24</v>
      </c>
      <c r="F67" s="13">
        <f t="shared" si="3"/>
        <v>1064</v>
      </c>
      <c r="G67" s="16" t="s">
        <v>40</v>
      </c>
      <c r="H67" s="43" t="s">
        <v>40</v>
      </c>
      <c r="I67" s="43" t="s">
        <v>40</v>
      </c>
      <c r="J67" s="16" t="s">
        <v>40</v>
      </c>
      <c r="K67" s="8"/>
      <c r="L67" s="86" t="s">
        <v>642</v>
      </c>
      <c r="M67" s="20"/>
    </row>
    <row r="68" spans="1:13" x14ac:dyDescent="0.2">
      <c r="A68" s="13">
        <v>43</v>
      </c>
      <c r="B68" s="13" t="s">
        <v>307</v>
      </c>
      <c r="C68" s="13" t="s">
        <v>307</v>
      </c>
      <c r="D68" s="13" t="s">
        <v>36</v>
      </c>
      <c r="E68" s="15">
        <v>15</v>
      </c>
      <c r="F68" s="13">
        <f t="shared" si="3"/>
        <v>1079</v>
      </c>
      <c r="G68" s="16" t="s">
        <v>40</v>
      </c>
      <c r="H68" s="43" t="s">
        <v>40</v>
      </c>
      <c r="I68" s="43" t="s">
        <v>40</v>
      </c>
      <c r="J68" s="16" t="s">
        <v>40</v>
      </c>
      <c r="K68" s="8"/>
      <c r="L68" s="86" t="s">
        <v>642</v>
      </c>
      <c r="M68" s="10"/>
    </row>
    <row r="69" spans="1:13" x14ac:dyDescent="0.2">
      <c r="A69" s="14">
        <v>44</v>
      </c>
      <c r="B69" s="13" t="s">
        <v>308</v>
      </c>
      <c r="C69" s="13" t="s">
        <v>308</v>
      </c>
      <c r="D69" s="13" t="s">
        <v>36</v>
      </c>
      <c r="E69" s="15">
        <v>24</v>
      </c>
      <c r="F69" s="13">
        <f t="shared" si="3"/>
        <v>1103</v>
      </c>
      <c r="G69" s="16" t="s">
        <v>40</v>
      </c>
      <c r="H69" s="43" t="s">
        <v>40</v>
      </c>
      <c r="I69" s="43" t="s">
        <v>40</v>
      </c>
      <c r="J69" s="16" t="s">
        <v>40</v>
      </c>
      <c r="K69" s="8"/>
      <c r="L69" s="86" t="s">
        <v>642</v>
      </c>
      <c r="M69" s="10"/>
    </row>
    <row r="70" spans="1:13" x14ac:dyDescent="0.2">
      <c r="A70" s="13">
        <v>45</v>
      </c>
      <c r="B70" s="13" t="s">
        <v>309</v>
      </c>
      <c r="C70" s="13" t="s">
        <v>309</v>
      </c>
      <c r="D70" s="13" t="s">
        <v>36</v>
      </c>
      <c r="E70" s="15">
        <v>50</v>
      </c>
      <c r="F70" s="13">
        <f t="shared" si="3"/>
        <v>1153</v>
      </c>
      <c r="G70" s="16" t="s">
        <v>40</v>
      </c>
      <c r="H70" s="43" t="s">
        <v>40</v>
      </c>
      <c r="I70" s="43" t="s">
        <v>40</v>
      </c>
      <c r="J70" s="16" t="s">
        <v>40</v>
      </c>
      <c r="K70" s="8"/>
      <c r="L70" s="86" t="s">
        <v>642</v>
      </c>
      <c r="M70" s="10"/>
    </row>
    <row r="71" spans="1:13" x14ac:dyDescent="0.2">
      <c r="A71" s="14">
        <v>46</v>
      </c>
      <c r="B71" s="13" t="s">
        <v>66</v>
      </c>
      <c r="C71" s="13" t="s">
        <v>66</v>
      </c>
      <c r="D71" s="13" t="s">
        <v>36</v>
      </c>
      <c r="E71" s="15">
        <v>50</v>
      </c>
      <c r="F71" s="13">
        <f t="shared" si="3"/>
        <v>1203</v>
      </c>
      <c r="G71" s="16" t="s">
        <v>40</v>
      </c>
      <c r="H71" s="43" t="s">
        <v>40</v>
      </c>
      <c r="I71" s="43" t="s">
        <v>40</v>
      </c>
      <c r="J71" s="16" t="s">
        <v>40</v>
      </c>
      <c r="K71" s="105"/>
      <c r="L71" s="87" t="s">
        <v>643</v>
      </c>
      <c r="M71" s="10"/>
    </row>
    <row r="72" spans="1:13" ht="30" x14ac:dyDescent="0.2">
      <c r="A72" s="13">
        <v>47</v>
      </c>
      <c r="B72" s="13" t="s">
        <v>338</v>
      </c>
      <c r="C72" s="13" t="s">
        <v>338</v>
      </c>
      <c r="D72" s="13" t="s">
        <v>36</v>
      </c>
      <c r="E72" s="15">
        <v>1</v>
      </c>
      <c r="F72" s="13">
        <f t="shared" si="3"/>
        <v>1204</v>
      </c>
      <c r="G72" s="16" t="s">
        <v>33</v>
      </c>
      <c r="H72" s="43" t="s">
        <v>40</v>
      </c>
      <c r="I72" s="43" t="s">
        <v>40</v>
      </c>
      <c r="J72" s="16" t="s">
        <v>33</v>
      </c>
      <c r="K72" s="17" t="s">
        <v>337</v>
      </c>
      <c r="L72" s="149" t="s">
        <v>646</v>
      </c>
      <c r="M72" s="10"/>
    </row>
    <row r="73" spans="1:13" ht="60" x14ac:dyDescent="0.2">
      <c r="A73" s="14">
        <v>48</v>
      </c>
      <c r="B73" s="13" t="s">
        <v>310</v>
      </c>
      <c r="C73" s="13" t="s">
        <v>310</v>
      </c>
      <c r="D73" s="13" t="s">
        <v>36</v>
      </c>
      <c r="E73" s="15">
        <v>36</v>
      </c>
      <c r="F73" s="13">
        <f t="shared" si="3"/>
        <v>1240</v>
      </c>
      <c r="G73" s="16" t="s">
        <v>70</v>
      </c>
      <c r="H73" s="43" t="s">
        <v>40</v>
      </c>
      <c r="I73" s="43" t="s">
        <v>40</v>
      </c>
      <c r="J73" s="16" t="s">
        <v>70</v>
      </c>
      <c r="K73" s="8" t="s">
        <v>311</v>
      </c>
      <c r="L73" s="151"/>
      <c r="M73" s="10"/>
    </row>
    <row r="74" spans="1:13" x14ac:dyDescent="0.2">
      <c r="A74" s="13">
        <v>49</v>
      </c>
      <c r="B74" s="13" t="s">
        <v>313</v>
      </c>
      <c r="C74" s="13" t="s">
        <v>313</v>
      </c>
      <c r="D74" s="13" t="s">
        <v>36</v>
      </c>
      <c r="E74" s="15">
        <v>36</v>
      </c>
      <c r="F74" s="13">
        <f t="shared" si="3"/>
        <v>1276</v>
      </c>
      <c r="G74" s="16" t="s">
        <v>40</v>
      </c>
      <c r="H74" s="43" t="s">
        <v>40</v>
      </c>
      <c r="I74" s="43" t="s">
        <v>40</v>
      </c>
      <c r="J74" s="16" t="s">
        <v>40</v>
      </c>
      <c r="K74" s="8"/>
      <c r="L74" s="151"/>
      <c r="M74" s="10"/>
    </row>
    <row r="75" spans="1:13" x14ac:dyDescent="0.2">
      <c r="A75" s="14">
        <v>50</v>
      </c>
      <c r="B75" s="13" t="s">
        <v>312</v>
      </c>
      <c r="C75" s="13" t="s">
        <v>312</v>
      </c>
      <c r="D75" s="13" t="s">
        <v>36</v>
      </c>
      <c r="E75" s="15">
        <v>36</v>
      </c>
      <c r="F75" s="13">
        <f t="shared" si="3"/>
        <v>1312</v>
      </c>
      <c r="G75" s="16" t="s">
        <v>40</v>
      </c>
      <c r="H75" s="43" t="s">
        <v>40</v>
      </c>
      <c r="I75" s="43" t="s">
        <v>40</v>
      </c>
      <c r="J75" s="16" t="s">
        <v>40</v>
      </c>
      <c r="K75" s="8"/>
      <c r="L75" s="151"/>
      <c r="M75" s="10"/>
    </row>
    <row r="76" spans="1:13" x14ac:dyDescent="0.2">
      <c r="A76" s="13">
        <v>51</v>
      </c>
      <c r="B76" s="13" t="s">
        <v>3</v>
      </c>
      <c r="C76" s="13" t="s">
        <v>3</v>
      </c>
      <c r="D76" s="13" t="s">
        <v>36</v>
      </c>
      <c r="E76" s="15">
        <v>36</v>
      </c>
      <c r="F76" s="13">
        <f t="shared" si="3"/>
        <v>1348</v>
      </c>
      <c r="G76" s="16" t="s">
        <v>40</v>
      </c>
      <c r="H76" s="43" t="s">
        <v>40</v>
      </c>
      <c r="I76" s="43" t="s">
        <v>40</v>
      </c>
      <c r="J76" s="16" t="s">
        <v>40</v>
      </c>
      <c r="K76" s="8"/>
      <c r="L76" s="151"/>
      <c r="M76" s="10"/>
    </row>
    <row r="77" spans="1:13" x14ac:dyDescent="0.2">
      <c r="A77" s="14">
        <v>52</v>
      </c>
      <c r="B77" s="13" t="s">
        <v>14</v>
      </c>
      <c r="C77" s="13" t="s">
        <v>14</v>
      </c>
      <c r="D77" s="13" t="s">
        <v>36</v>
      </c>
      <c r="E77" s="15">
        <v>10</v>
      </c>
      <c r="F77" s="13">
        <f t="shared" si="3"/>
        <v>1358</v>
      </c>
      <c r="G77" s="16" t="s">
        <v>33</v>
      </c>
      <c r="H77" s="43" t="s">
        <v>40</v>
      </c>
      <c r="I77" s="43" t="s">
        <v>40</v>
      </c>
      <c r="J77" s="16" t="s">
        <v>33</v>
      </c>
      <c r="K77" s="8"/>
      <c r="L77" s="151"/>
      <c r="M77" s="10"/>
    </row>
    <row r="78" spans="1:13" x14ac:dyDescent="0.2">
      <c r="A78" s="14">
        <v>53</v>
      </c>
      <c r="B78" s="13" t="s">
        <v>4</v>
      </c>
      <c r="C78" s="13" t="s">
        <v>4</v>
      </c>
      <c r="D78" s="13" t="s">
        <v>36</v>
      </c>
      <c r="E78" s="15">
        <v>2</v>
      </c>
      <c r="F78" s="13">
        <f t="shared" si="3"/>
        <v>1360</v>
      </c>
      <c r="G78" s="16" t="s">
        <v>33</v>
      </c>
      <c r="H78" s="43" t="s">
        <v>40</v>
      </c>
      <c r="I78" s="43" t="s">
        <v>40</v>
      </c>
      <c r="J78" s="16" t="s">
        <v>33</v>
      </c>
      <c r="K78" s="42" t="s">
        <v>176</v>
      </c>
      <c r="L78" s="151"/>
      <c r="M78" s="10"/>
    </row>
    <row r="79" spans="1:13" x14ac:dyDescent="0.2">
      <c r="A79" s="13">
        <v>54</v>
      </c>
      <c r="B79" s="13" t="s">
        <v>74</v>
      </c>
      <c r="C79" s="13" t="s">
        <v>74</v>
      </c>
      <c r="D79" s="13" t="s">
        <v>36</v>
      </c>
      <c r="E79" s="15">
        <v>75</v>
      </c>
      <c r="F79" s="13">
        <f t="shared" si="3"/>
        <v>1435</v>
      </c>
      <c r="G79" s="16" t="s">
        <v>70</v>
      </c>
      <c r="H79" s="43" t="s">
        <v>40</v>
      </c>
      <c r="I79" s="16" t="s">
        <v>70</v>
      </c>
      <c r="J79" s="79" t="s">
        <v>70</v>
      </c>
      <c r="K79" s="8" t="s">
        <v>75</v>
      </c>
      <c r="L79" s="151"/>
      <c r="M79" s="27"/>
    </row>
    <row r="80" spans="1:13" x14ac:dyDescent="0.2">
      <c r="A80" s="14">
        <v>55</v>
      </c>
      <c r="B80" s="13" t="s">
        <v>5</v>
      </c>
      <c r="C80" s="13" t="s">
        <v>5</v>
      </c>
      <c r="D80" s="13" t="s">
        <v>36</v>
      </c>
      <c r="E80" s="15">
        <v>3</v>
      </c>
      <c r="F80" s="13">
        <f t="shared" si="3"/>
        <v>1438</v>
      </c>
      <c r="G80" s="16" t="s">
        <v>33</v>
      </c>
      <c r="H80" s="43" t="s">
        <v>40</v>
      </c>
      <c r="I80" s="43" t="s">
        <v>40</v>
      </c>
      <c r="J80" s="16" t="s">
        <v>33</v>
      </c>
      <c r="K80" s="42" t="s">
        <v>176</v>
      </c>
      <c r="L80" s="151"/>
      <c r="M80" s="10"/>
    </row>
    <row r="81" spans="1:13" ht="30" x14ac:dyDescent="0.2">
      <c r="A81" s="13">
        <v>56</v>
      </c>
      <c r="B81" s="13" t="s">
        <v>314</v>
      </c>
      <c r="C81" s="94" t="s">
        <v>314</v>
      </c>
      <c r="D81" s="13" t="s">
        <v>36</v>
      </c>
      <c r="E81" s="15">
        <v>2</v>
      </c>
      <c r="F81" s="13">
        <f t="shared" si="3"/>
        <v>1440</v>
      </c>
      <c r="G81" s="16" t="s">
        <v>33</v>
      </c>
      <c r="H81" s="43" t="s">
        <v>40</v>
      </c>
      <c r="I81" s="79" t="s">
        <v>40</v>
      </c>
      <c r="J81" s="16" t="s">
        <v>40</v>
      </c>
      <c r="K81" s="42" t="s">
        <v>176</v>
      </c>
      <c r="L81" s="151"/>
      <c r="M81" s="10"/>
    </row>
    <row r="82" spans="1:13" ht="30" x14ac:dyDescent="0.2">
      <c r="A82" s="14">
        <v>57</v>
      </c>
      <c r="B82" s="13" t="s">
        <v>315</v>
      </c>
      <c r="C82" s="94" t="s">
        <v>315</v>
      </c>
      <c r="D82" s="13" t="s">
        <v>36</v>
      </c>
      <c r="E82" s="15">
        <v>75</v>
      </c>
      <c r="F82" s="13">
        <f t="shared" si="3"/>
        <v>1515</v>
      </c>
      <c r="G82" s="16" t="s">
        <v>70</v>
      </c>
      <c r="H82" s="43" t="s">
        <v>40</v>
      </c>
      <c r="I82" s="79" t="s">
        <v>40</v>
      </c>
      <c r="J82" s="16" t="s">
        <v>40</v>
      </c>
      <c r="K82" s="13" t="s">
        <v>73</v>
      </c>
      <c r="L82" s="150"/>
      <c r="M82" s="20"/>
    </row>
    <row r="83" spans="1:13" x14ac:dyDescent="0.2">
      <c r="A83" s="13">
        <v>58</v>
      </c>
      <c r="B83" s="13" t="s">
        <v>54</v>
      </c>
      <c r="C83" s="94" t="s">
        <v>54</v>
      </c>
      <c r="D83" s="13" t="s">
        <v>36</v>
      </c>
      <c r="E83" s="15">
        <v>2</v>
      </c>
      <c r="F83" s="13">
        <f t="shared" si="3"/>
        <v>1517</v>
      </c>
      <c r="G83" s="16" t="s">
        <v>70</v>
      </c>
      <c r="H83" s="43" t="s">
        <v>40</v>
      </c>
      <c r="I83" s="79" t="s">
        <v>40</v>
      </c>
      <c r="J83" s="16" t="s">
        <v>40</v>
      </c>
      <c r="K83" s="42" t="s">
        <v>176</v>
      </c>
      <c r="L83" s="149" t="s">
        <v>645</v>
      </c>
      <c r="M83" s="10"/>
    </row>
    <row r="84" spans="1:13" ht="30" x14ac:dyDescent="0.2">
      <c r="A84" s="14">
        <v>59</v>
      </c>
      <c r="B84" s="13" t="s">
        <v>55</v>
      </c>
      <c r="C84" s="94" t="s">
        <v>55</v>
      </c>
      <c r="D84" s="13" t="s">
        <v>89</v>
      </c>
      <c r="E84" s="15">
        <v>18</v>
      </c>
      <c r="F84" s="13">
        <f t="shared" si="3"/>
        <v>1535</v>
      </c>
      <c r="G84" s="16" t="s">
        <v>70</v>
      </c>
      <c r="H84" s="43" t="s">
        <v>40</v>
      </c>
      <c r="I84" s="79" t="s">
        <v>40</v>
      </c>
      <c r="J84" s="16" t="s">
        <v>40</v>
      </c>
      <c r="K84" s="8" t="s">
        <v>71</v>
      </c>
      <c r="L84" s="151"/>
      <c r="M84" s="10"/>
    </row>
    <row r="85" spans="1:13" ht="45" x14ac:dyDescent="0.2">
      <c r="A85" s="13">
        <v>60</v>
      </c>
      <c r="B85" s="13" t="s">
        <v>13</v>
      </c>
      <c r="C85" s="94" t="s">
        <v>13</v>
      </c>
      <c r="D85" s="13" t="s">
        <v>9</v>
      </c>
      <c r="E85" s="15">
        <v>8</v>
      </c>
      <c r="F85" s="13">
        <f t="shared" si="3"/>
        <v>1543</v>
      </c>
      <c r="G85" s="16" t="s">
        <v>70</v>
      </c>
      <c r="H85" s="43" t="s">
        <v>40</v>
      </c>
      <c r="I85" s="79" t="s">
        <v>40</v>
      </c>
      <c r="J85" s="16" t="s">
        <v>40</v>
      </c>
      <c r="K85" s="17" t="s">
        <v>72</v>
      </c>
      <c r="L85" s="150"/>
      <c r="M85" s="10"/>
    </row>
    <row r="86" spans="1:13" x14ac:dyDescent="0.2">
      <c r="A86" s="14">
        <v>61</v>
      </c>
      <c r="B86" s="13" t="s">
        <v>66</v>
      </c>
      <c r="C86" s="13" t="s">
        <v>66</v>
      </c>
      <c r="D86" s="13" t="s">
        <v>36</v>
      </c>
      <c r="E86" s="15">
        <v>3</v>
      </c>
      <c r="F86" s="13">
        <f t="shared" si="3"/>
        <v>1546</v>
      </c>
      <c r="G86" s="16" t="s">
        <v>40</v>
      </c>
      <c r="H86" s="43" t="s">
        <v>40</v>
      </c>
      <c r="I86" s="16" t="s">
        <v>40</v>
      </c>
      <c r="J86" s="16" t="s">
        <v>40</v>
      </c>
      <c r="K86" s="17"/>
      <c r="L86" s="87" t="s">
        <v>643</v>
      </c>
      <c r="M86" s="10"/>
    </row>
    <row r="87" spans="1:13" x14ac:dyDescent="0.2">
      <c r="A87" s="13">
        <v>62</v>
      </c>
      <c r="B87" s="13" t="s">
        <v>56</v>
      </c>
      <c r="C87" s="94" t="s">
        <v>56</v>
      </c>
      <c r="D87" s="13" t="s">
        <v>36</v>
      </c>
      <c r="E87" s="15">
        <v>2</v>
      </c>
      <c r="F87" s="13">
        <f t="shared" si="3"/>
        <v>1548</v>
      </c>
      <c r="G87" s="16" t="s">
        <v>33</v>
      </c>
      <c r="H87" s="43" t="s">
        <v>40</v>
      </c>
      <c r="I87" s="79" t="s">
        <v>40</v>
      </c>
      <c r="J87" s="16" t="s">
        <v>40</v>
      </c>
      <c r="K87" s="42" t="s">
        <v>176</v>
      </c>
      <c r="L87" s="86" t="s">
        <v>642</v>
      </c>
      <c r="M87" s="10"/>
    </row>
    <row r="88" spans="1:13" x14ac:dyDescent="0.2">
      <c r="A88" s="14">
        <v>63</v>
      </c>
      <c r="B88" s="13" t="s">
        <v>10</v>
      </c>
      <c r="C88" s="94" t="s">
        <v>10</v>
      </c>
      <c r="D88" s="13" t="s">
        <v>36</v>
      </c>
      <c r="E88" s="15">
        <v>2</v>
      </c>
      <c r="F88" s="13">
        <f t="shared" si="3"/>
        <v>1550</v>
      </c>
      <c r="G88" s="16" t="s">
        <v>33</v>
      </c>
      <c r="H88" s="43" t="s">
        <v>40</v>
      </c>
      <c r="I88" s="79" t="s">
        <v>40</v>
      </c>
      <c r="J88" s="16" t="s">
        <v>40</v>
      </c>
      <c r="K88" s="42" t="s">
        <v>176</v>
      </c>
      <c r="L88" s="149" t="s">
        <v>645</v>
      </c>
      <c r="M88" s="10"/>
    </row>
    <row r="89" spans="1:13" x14ac:dyDescent="0.2">
      <c r="A89" s="13">
        <v>64</v>
      </c>
      <c r="B89" s="13" t="s">
        <v>59</v>
      </c>
      <c r="C89" s="94" t="s">
        <v>59</v>
      </c>
      <c r="D89" s="13" t="s">
        <v>36</v>
      </c>
      <c r="E89" s="15">
        <v>75</v>
      </c>
      <c r="F89" s="13">
        <f t="shared" si="3"/>
        <v>1625</v>
      </c>
      <c r="G89" s="16" t="s">
        <v>70</v>
      </c>
      <c r="H89" s="43" t="s">
        <v>40</v>
      </c>
      <c r="I89" s="79" t="s">
        <v>40</v>
      </c>
      <c r="J89" s="16" t="s">
        <v>40</v>
      </c>
      <c r="K89" s="13" t="s">
        <v>60</v>
      </c>
      <c r="L89" s="150"/>
      <c r="M89" s="10"/>
    </row>
    <row r="90" spans="1:13" x14ac:dyDescent="0.2">
      <c r="A90" s="14">
        <v>65</v>
      </c>
      <c r="B90" s="13" t="s">
        <v>57</v>
      </c>
      <c r="C90" s="94" t="s">
        <v>57</v>
      </c>
      <c r="D90" s="13" t="s">
        <v>36</v>
      </c>
      <c r="E90" s="15">
        <v>100</v>
      </c>
      <c r="F90" s="13">
        <f t="shared" si="3"/>
        <v>1725</v>
      </c>
      <c r="G90" s="16" t="s">
        <v>40</v>
      </c>
      <c r="H90" s="43" t="s">
        <v>40</v>
      </c>
      <c r="I90" s="43" t="s">
        <v>40</v>
      </c>
      <c r="J90" s="16" t="s">
        <v>40</v>
      </c>
      <c r="K90" s="8"/>
      <c r="L90" s="86" t="s">
        <v>642</v>
      </c>
      <c r="M90" s="10"/>
    </row>
    <row r="91" spans="1:13" x14ac:dyDescent="0.2">
      <c r="A91" s="14">
        <v>66</v>
      </c>
      <c r="B91" s="13" t="s">
        <v>63</v>
      </c>
      <c r="C91" s="13" t="s">
        <v>63</v>
      </c>
      <c r="D91" s="13" t="s">
        <v>9</v>
      </c>
      <c r="E91" s="15">
        <v>8</v>
      </c>
      <c r="F91" s="13">
        <f t="shared" si="3"/>
        <v>1733</v>
      </c>
      <c r="G91" s="16" t="s">
        <v>33</v>
      </c>
      <c r="H91" s="43" t="s">
        <v>40</v>
      </c>
      <c r="I91" s="43" t="s">
        <v>40</v>
      </c>
      <c r="J91" s="16" t="s">
        <v>33</v>
      </c>
      <c r="K91" s="17" t="s">
        <v>67</v>
      </c>
      <c r="L91" s="86" t="s">
        <v>642</v>
      </c>
      <c r="M91" s="10"/>
    </row>
    <row r="92" spans="1:13" ht="30" x14ac:dyDescent="0.2">
      <c r="A92" s="13">
        <v>67</v>
      </c>
      <c r="B92" s="13" t="s">
        <v>64</v>
      </c>
      <c r="C92" s="78" t="s">
        <v>659</v>
      </c>
      <c r="D92" s="13" t="s">
        <v>36</v>
      </c>
      <c r="E92" s="15">
        <v>1</v>
      </c>
      <c r="F92" s="13">
        <f t="shared" si="3"/>
        <v>1734</v>
      </c>
      <c r="G92" s="16" t="s">
        <v>33</v>
      </c>
      <c r="H92" s="43" t="s">
        <v>40</v>
      </c>
      <c r="I92" s="43" t="s">
        <v>40</v>
      </c>
      <c r="J92" s="16" t="s">
        <v>33</v>
      </c>
      <c r="K92" s="8" t="s">
        <v>342</v>
      </c>
      <c r="L92" s="86" t="s">
        <v>642</v>
      </c>
      <c r="M92" s="10"/>
    </row>
    <row r="93" spans="1:13" ht="30" x14ac:dyDescent="0.2">
      <c r="A93" s="14">
        <v>68</v>
      </c>
      <c r="B93" s="13" t="s">
        <v>65</v>
      </c>
      <c r="C93" s="94" t="s">
        <v>65</v>
      </c>
      <c r="D93" s="13" t="s">
        <v>36</v>
      </c>
      <c r="E93" s="15">
        <v>1</v>
      </c>
      <c r="F93" s="13">
        <f t="shared" si="3"/>
        <v>1735</v>
      </c>
      <c r="G93" s="16" t="s">
        <v>33</v>
      </c>
      <c r="H93" s="43" t="s">
        <v>40</v>
      </c>
      <c r="I93" s="79" t="s">
        <v>40</v>
      </c>
      <c r="J93" s="16" t="s">
        <v>40</v>
      </c>
      <c r="K93" s="8" t="s">
        <v>342</v>
      </c>
      <c r="L93" s="86" t="s">
        <v>642</v>
      </c>
      <c r="M93" s="10"/>
    </row>
    <row r="94" spans="1:13" x14ac:dyDescent="0.2">
      <c r="A94" s="13">
        <v>69</v>
      </c>
      <c r="B94" s="13" t="s">
        <v>68</v>
      </c>
      <c r="C94" s="13" t="s">
        <v>68</v>
      </c>
      <c r="D94" s="13" t="s">
        <v>9</v>
      </c>
      <c r="E94" s="15">
        <v>8</v>
      </c>
      <c r="F94" s="13">
        <f t="shared" si="3"/>
        <v>1743</v>
      </c>
      <c r="G94" s="16" t="s">
        <v>40</v>
      </c>
      <c r="H94" s="43" t="s">
        <v>40</v>
      </c>
      <c r="I94" s="43" t="s">
        <v>40</v>
      </c>
      <c r="J94" s="16" t="s">
        <v>40</v>
      </c>
      <c r="K94" s="17" t="s">
        <v>67</v>
      </c>
      <c r="L94" s="149" t="s">
        <v>645</v>
      </c>
      <c r="M94" s="10"/>
    </row>
    <row r="95" spans="1:13" x14ac:dyDescent="0.2">
      <c r="A95" s="14">
        <v>70</v>
      </c>
      <c r="B95" s="13" t="s">
        <v>98</v>
      </c>
      <c r="C95" s="13" t="s">
        <v>98</v>
      </c>
      <c r="D95" s="13" t="s">
        <v>32</v>
      </c>
      <c r="E95" s="15">
        <v>2</v>
      </c>
      <c r="F95" s="13">
        <f t="shared" si="3"/>
        <v>1745</v>
      </c>
      <c r="G95" s="16" t="s">
        <v>40</v>
      </c>
      <c r="H95" s="43" t="s">
        <v>40</v>
      </c>
      <c r="I95" s="43" t="s">
        <v>40</v>
      </c>
      <c r="J95" s="16" t="s">
        <v>40</v>
      </c>
      <c r="K95" s="17"/>
      <c r="L95" s="150"/>
      <c r="M95" s="10"/>
    </row>
    <row r="96" spans="1:13" x14ac:dyDescent="0.2">
      <c r="A96" s="13">
        <v>71</v>
      </c>
      <c r="B96" s="13" t="s">
        <v>61</v>
      </c>
      <c r="C96" s="13" t="s">
        <v>61</v>
      </c>
      <c r="D96" s="13" t="s">
        <v>36</v>
      </c>
      <c r="E96" s="15">
        <v>35</v>
      </c>
      <c r="F96" s="13">
        <f t="shared" si="3"/>
        <v>1780</v>
      </c>
      <c r="G96" s="16" t="s">
        <v>40</v>
      </c>
      <c r="H96" s="43" t="s">
        <v>40</v>
      </c>
      <c r="I96" s="43" t="s">
        <v>40</v>
      </c>
      <c r="J96" s="16" t="s">
        <v>40</v>
      </c>
      <c r="K96" s="8"/>
      <c r="L96" s="86" t="s">
        <v>642</v>
      </c>
      <c r="M96" s="10"/>
    </row>
    <row r="97" spans="1:13" x14ac:dyDescent="0.2">
      <c r="A97" s="14">
        <v>72</v>
      </c>
      <c r="B97" s="13" t="s">
        <v>62</v>
      </c>
      <c r="C97" s="13" t="s">
        <v>62</v>
      </c>
      <c r="D97" s="13" t="s">
        <v>36</v>
      </c>
      <c r="E97" s="15">
        <v>35</v>
      </c>
      <c r="F97" s="13">
        <f t="shared" si="3"/>
        <v>1815</v>
      </c>
      <c r="G97" s="16" t="s">
        <v>40</v>
      </c>
      <c r="H97" s="43" t="s">
        <v>40</v>
      </c>
      <c r="I97" s="43" t="s">
        <v>40</v>
      </c>
      <c r="J97" s="16" t="s">
        <v>40</v>
      </c>
      <c r="K97" s="8"/>
      <c r="L97" s="86" t="s">
        <v>642</v>
      </c>
      <c r="M97" s="10"/>
    </row>
    <row r="98" spans="1:13" ht="60" x14ac:dyDescent="0.2">
      <c r="A98" s="13">
        <v>73</v>
      </c>
      <c r="B98" s="13" t="s">
        <v>364</v>
      </c>
      <c r="C98" s="13" t="s">
        <v>364</v>
      </c>
      <c r="D98" s="13" t="s">
        <v>366</v>
      </c>
      <c r="E98" s="13">
        <v>14</v>
      </c>
      <c r="F98" s="13">
        <f t="shared" si="3"/>
        <v>1829</v>
      </c>
      <c r="G98" s="16" t="s">
        <v>40</v>
      </c>
      <c r="H98" s="43" t="s">
        <v>33</v>
      </c>
      <c r="I98" s="43" t="s">
        <v>33</v>
      </c>
      <c r="J98" s="16" t="s">
        <v>40</v>
      </c>
      <c r="K98" s="13" t="s">
        <v>380</v>
      </c>
      <c r="L98" s="86" t="s">
        <v>642</v>
      </c>
      <c r="M98" s="10"/>
    </row>
    <row r="99" spans="1:13" ht="60" x14ac:dyDescent="0.2">
      <c r="A99" s="14">
        <v>74</v>
      </c>
      <c r="B99" s="13" t="s">
        <v>365</v>
      </c>
      <c r="C99" s="13" t="s">
        <v>365</v>
      </c>
      <c r="D99" s="13" t="s">
        <v>366</v>
      </c>
      <c r="E99" s="13">
        <v>14</v>
      </c>
      <c r="F99" s="13">
        <f t="shared" si="3"/>
        <v>1843</v>
      </c>
      <c r="G99" s="16" t="s">
        <v>40</v>
      </c>
      <c r="H99" s="43" t="s">
        <v>40</v>
      </c>
      <c r="I99" s="43" t="s">
        <v>40</v>
      </c>
      <c r="J99" s="16" t="s">
        <v>40</v>
      </c>
      <c r="K99" s="13" t="s">
        <v>381</v>
      </c>
      <c r="L99" s="86" t="s">
        <v>642</v>
      </c>
    </row>
    <row r="100" spans="1:13" x14ac:dyDescent="0.2">
      <c r="A100" s="13">
        <v>75</v>
      </c>
      <c r="B100" s="13" t="s">
        <v>66</v>
      </c>
      <c r="C100" s="13" t="s">
        <v>66</v>
      </c>
      <c r="D100" s="13" t="s">
        <v>36</v>
      </c>
      <c r="E100" s="13">
        <v>1</v>
      </c>
      <c r="F100" s="13">
        <f t="shared" si="3"/>
        <v>1844</v>
      </c>
      <c r="G100" s="16" t="s">
        <v>40</v>
      </c>
      <c r="H100" s="43" t="s">
        <v>40</v>
      </c>
      <c r="I100" s="43" t="s">
        <v>40</v>
      </c>
      <c r="J100" s="16" t="s">
        <v>40</v>
      </c>
      <c r="K100" s="13"/>
      <c r="L100" s="88" t="s">
        <v>643</v>
      </c>
    </row>
    <row r="101" spans="1:13" ht="60" x14ac:dyDescent="0.2">
      <c r="A101" s="14">
        <v>76</v>
      </c>
      <c r="B101" s="8" t="s">
        <v>363</v>
      </c>
      <c r="C101" s="8" t="s">
        <v>363</v>
      </c>
      <c r="D101" s="8" t="s">
        <v>36</v>
      </c>
      <c r="E101" s="8">
        <v>1</v>
      </c>
      <c r="F101" s="13">
        <f t="shared" si="3"/>
        <v>1845</v>
      </c>
      <c r="G101" s="43" t="s">
        <v>40</v>
      </c>
      <c r="H101" s="43" t="s">
        <v>33</v>
      </c>
      <c r="I101" s="43" t="s">
        <v>40</v>
      </c>
      <c r="J101" s="43" t="s">
        <v>33</v>
      </c>
      <c r="K101" s="8" t="s">
        <v>674</v>
      </c>
      <c r="L101" s="88" t="s">
        <v>642</v>
      </c>
    </row>
    <row r="102" spans="1:13" ht="30" x14ac:dyDescent="0.2">
      <c r="A102" s="13">
        <v>77</v>
      </c>
      <c r="B102" s="8" t="s">
        <v>648</v>
      </c>
      <c r="C102" s="8" t="s">
        <v>648</v>
      </c>
      <c r="D102" s="8" t="s">
        <v>36</v>
      </c>
      <c r="E102" s="8">
        <v>1</v>
      </c>
      <c r="F102" s="13">
        <f t="shared" si="3"/>
        <v>1846</v>
      </c>
      <c r="G102" s="43" t="s">
        <v>33</v>
      </c>
      <c r="H102" s="43" t="s">
        <v>33</v>
      </c>
      <c r="I102" s="43" t="s">
        <v>33</v>
      </c>
      <c r="J102" s="43" t="s">
        <v>33</v>
      </c>
      <c r="K102" s="8" t="s">
        <v>649</v>
      </c>
      <c r="L102" s="88" t="s">
        <v>642</v>
      </c>
    </row>
    <row r="103" spans="1:13" x14ac:dyDescent="0.2">
      <c r="A103" s="14">
        <v>78</v>
      </c>
      <c r="B103" s="13" t="s">
        <v>66</v>
      </c>
      <c r="C103" s="13" t="s">
        <v>66</v>
      </c>
      <c r="D103" s="13" t="s">
        <v>36</v>
      </c>
      <c r="E103" s="15">
        <v>34</v>
      </c>
      <c r="F103" s="13">
        <f t="shared" si="3"/>
        <v>1880</v>
      </c>
      <c r="G103" s="16" t="s">
        <v>40</v>
      </c>
      <c r="H103" s="43" t="s">
        <v>40</v>
      </c>
      <c r="I103" s="16" t="s">
        <v>40</v>
      </c>
      <c r="J103" s="43" t="s">
        <v>40</v>
      </c>
      <c r="K103" s="8"/>
      <c r="L103" s="87" t="s">
        <v>643</v>
      </c>
    </row>
    <row r="104" spans="1:13" x14ac:dyDescent="0.2">
      <c r="A104" s="28"/>
      <c r="B104" s="29"/>
      <c r="C104" s="29"/>
      <c r="D104" s="29"/>
      <c r="E104" s="30"/>
      <c r="F104" s="29"/>
      <c r="G104" s="31"/>
      <c r="H104" s="82"/>
      <c r="I104" s="101"/>
    </row>
    <row r="105" spans="1:13" x14ac:dyDescent="0.2">
      <c r="A105" s="28"/>
      <c r="B105" s="29"/>
      <c r="C105" s="29"/>
      <c r="D105" s="29"/>
      <c r="E105" s="30"/>
      <c r="F105" s="28"/>
      <c r="G105" s="31"/>
      <c r="H105" s="82"/>
      <c r="I105" s="101"/>
    </row>
    <row r="106" spans="1:13" x14ac:dyDescent="0.2">
      <c r="I106" s="101"/>
    </row>
  </sheetData>
  <mergeCells count="21">
    <mergeCell ref="L94:L95"/>
    <mergeCell ref="L30:L34"/>
    <mergeCell ref="L54:L55"/>
    <mergeCell ref="L56:L65"/>
    <mergeCell ref="L72:L82"/>
    <mergeCell ref="L83:L85"/>
    <mergeCell ref="L88:L89"/>
    <mergeCell ref="L52:L53"/>
    <mergeCell ref="A8:B8"/>
    <mergeCell ref="A24:B24"/>
    <mergeCell ref="A2:B2"/>
    <mergeCell ref="E4:H4"/>
    <mergeCell ref="E5:H5"/>
    <mergeCell ref="G8:H8"/>
    <mergeCell ref="I8:J8"/>
    <mergeCell ref="G24:H24"/>
    <mergeCell ref="I24:J24"/>
    <mergeCell ref="C2:D2"/>
    <mergeCell ref="C24:D24"/>
    <mergeCell ref="C8:D8"/>
    <mergeCell ref="E6:H6"/>
  </mergeCells>
  <hyperlinks>
    <hyperlink ref="K49" location="'Static Codes'!A1" display="Refer Sheet for Static Codes"/>
    <hyperlink ref="K52" location="'Static Codes'!A1" display="Refer Sheet for Static Codes"/>
    <hyperlink ref="K54" location="'Static Codes'!A1" display="Refer Sheet for Static Codes"/>
    <hyperlink ref="K61" location="'Static Codes'!A1" display="Refer Sheet for Static Codes"/>
    <hyperlink ref="K63" location="'Static Codes'!A1" display="Refer Sheet for Static Codes"/>
    <hyperlink ref="K64" location="'Static Codes'!A1" display="Refer Sheet for Static Codes"/>
    <hyperlink ref="K78" location="'Static Codes'!A1" display="Refer Sheet for Static Codes"/>
    <hyperlink ref="K80" location="'Static Codes'!A1" display="Refer Sheet for Static Codes"/>
    <hyperlink ref="K81" location="'Static Codes'!A1" display="Refer Sheet for Static Codes"/>
    <hyperlink ref="K83" location="'Static Codes'!A1" display="Refer Sheet for Static Codes"/>
    <hyperlink ref="K87" location="'Static Codes'!A1" display="Refer Sheet for Static Codes"/>
    <hyperlink ref="K88" location="'Static Codes'!A1" display="Refer Sheet for Static Codes"/>
  </hyperlinks>
  <printOptions horizontalCentered="1"/>
  <pageMargins left="0.55118110236220474" right="0.47244094488188981" top="0.27559055118110237" bottom="0.31496062992125984" header="0.15748031496062992" footer="0.19685039370078741"/>
  <pageSetup orientation="portrait" r:id="rId1"/>
  <headerFooter>
    <oddFooter>&amp;R&amp;P</oddFooter>
  </headerFooter>
  <webPublishItems count="1">
    <webPublishItem id="6434" divId="Proposed KYC File format 1.1_6434" sourceType="sheet" destinationFile="D:\My Documents\KYC\KYC-File-format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12"/>
  <sheetViews>
    <sheetView zoomScale="85" zoomScaleNormal="85" workbookViewId="0">
      <selection activeCell="N10" sqref="N10"/>
    </sheetView>
  </sheetViews>
  <sheetFormatPr defaultRowHeight="15" x14ac:dyDescent="0.2"/>
  <cols>
    <col min="1" max="1" width="7.42578125" style="19" bestFit="1" customWidth="1"/>
    <col min="2" max="2" width="34" style="19" hidden="1" customWidth="1"/>
    <col min="3" max="3" width="34" style="19" customWidth="1"/>
    <col min="4" max="4" width="13" style="19" customWidth="1"/>
    <col min="5" max="5" width="4.5703125" style="19" bestFit="1" customWidth="1"/>
    <col min="6" max="6" width="8.42578125" style="19" bestFit="1" customWidth="1"/>
    <col min="7" max="7" width="9.42578125" style="99" customWidth="1"/>
    <col min="8" max="8" width="9" style="80" customWidth="1"/>
    <col min="9" max="9" width="10" style="99" customWidth="1"/>
    <col min="10" max="10" width="11.7109375" style="99" bestFit="1" customWidth="1"/>
    <col min="11" max="11" width="42.42578125" style="19" customWidth="1"/>
    <col min="12" max="12" width="31.85546875" style="19" customWidth="1"/>
    <col min="13" max="16384" width="9.140625" style="19"/>
  </cols>
  <sheetData>
    <row r="1" spans="1:11" ht="15.75" thickBot="1" x14ac:dyDescent="0.25"/>
    <row r="2" spans="1:11" ht="16.5" thickBot="1" x14ac:dyDescent="0.25">
      <c r="A2" s="97"/>
      <c r="B2" s="97" t="s">
        <v>257</v>
      </c>
      <c r="C2" s="97" t="s">
        <v>257</v>
      </c>
      <c r="D2" s="98"/>
      <c r="E2" s="22"/>
    </row>
    <row r="4" spans="1:11" ht="30" x14ac:dyDescent="0.2">
      <c r="A4" s="6" t="s">
        <v>18</v>
      </c>
      <c r="B4" s="6" t="s">
        <v>19</v>
      </c>
      <c r="C4" s="89" t="s">
        <v>19</v>
      </c>
      <c r="D4" s="7" t="s">
        <v>20</v>
      </c>
      <c r="E4" s="147" t="s">
        <v>17</v>
      </c>
      <c r="F4" s="147"/>
      <c r="G4" s="147"/>
      <c r="H4" s="147"/>
      <c r="I4" s="11"/>
      <c r="K4" s="12"/>
    </row>
    <row r="5" spans="1:11" x14ac:dyDescent="0.2">
      <c r="A5" s="2" t="s">
        <v>21</v>
      </c>
      <c r="B5" s="1" t="s">
        <v>44</v>
      </c>
      <c r="C5" s="1" t="s">
        <v>44</v>
      </c>
      <c r="D5" s="2">
        <v>80</v>
      </c>
      <c r="E5" s="148" t="s">
        <v>23</v>
      </c>
      <c r="F5" s="148"/>
      <c r="G5" s="148"/>
      <c r="H5" s="148"/>
      <c r="I5" s="81"/>
      <c r="K5" s="23"/>
    </row>
    <row r="6" spans="1:11" x14ac:dyDescent="0.2">
      <c r="A6" s="4" t="s">
        <v>24</v>
      </c>
      <c r="B6" s="3" t="s">
        <v>80</v>
      </c>
      <c r="C6" s="3" t="s">
        <v>80</v>
      </c>
      <c r="D6" s="4">
        <v>1880</v>
      </c>
      <c r="E6" s="144" t="s">
        <v>69</v>
      </c>
      <c r="F6" s="144"/>
      <c r="G6" s="144"/>
      <c r="H6" s="144"/>
      <c r="I6" s="82"/>
      <c r="K6" s="24"/>
    </row>
    <row r="7" spans="1:11" x14ac:dyDescent="0.2">
      <c r="A7" s="4" t="s">
        <v>24</v>
      </c>
      <c r="B7" s="32" t="s">
        <v>92</v>
      </c>
      <c r="C7" s="32" t="s">
        <v>92</v>
      </c>
      <c r="D7" s="4">
        <v>750</v>
      </c>
      <c r="E7" s="144" t="s">
        <v>93</v>
      </c>
      <c r="F7" s="144"/>
      <c r="G7" s="144"/>
      <c r="H7" s="144"/>
      <c r="I7" s="81"/>
      <c r="K7" s="24"/>
    </row>
    <row r="8" spans="1:11" x14ac:dyDescent="0.2">
      <c r="I8" s="81"/>
    </row>
    <row r="9" spans="1:11" x14ac:dyDescent="0.2">
      <c r="A9" s="140" t="s">
        <v>81</v>
      </c>
      <c r="B9" s="141"/>
      <c r="C9" s="140" t="s">
        <v>81</v>
      </c>
      <c r="D9" s="141"/>
      <c r="E9" s="25"/>
      <c r="F9" s="25"/>
      <c r="G9" s="137" t="s">
        <v>657</v>
      </c>
      <c r="H9" s="137"/>
      <c r="I9" s="136" t="s">
        <v>658</v>
      </c>
      <c r="J9" s="136"/>
    </row>
    <row r="10" spans="1:11" ht="105" x14ac:dyDescent="0.2">
      <c r="A10" s="5" t="s">
        <v>26</v>
      </c>
      <c r="B10" s="5" t="s">
        <v>16</v>
      </c>
      <c r="C10" s="5" t="s">
        <v>16</v>
      </c>
      <c r="D10" s="5" t="s">
        <v>15</v>
      </c>
      <c r="E10" s="5" t="s">
        <v>29</v>
      </c>
      <c r="F10" s="5" t="s">
        <v>48</v>
      </c>
      <c r="G10" s="5" t="s">
        <v>378</v>
      </c>
      <c r="H10" s="5" t="s">
        <v>377</v>
      </c>
      <c r="I10" s="5" t="s">
        <v>660</v>
      </c>
      <c r="J10" s="5" t="s">
        <v>655</v>
      </c>
      <c r="K10" s="5" t="s">
        <v>17</v>
      </c>
    </row>
    <row r="11" spans="1:11" x14ac:dyDescent="0.2">
      <c r="A11" s="43">
        <v>1</v>
      </c>
      <c r="B11" s="44" t="s">
        <v>18</v>
      </c>
      <c r="C11" s="44" t="s">
        <v>18</v>
      </c>
      <c r="D11" s="44" t="s">
        <v>32</v>
      </c>
      <c r="E11" s="45">
        <v>2</v>
      </c>
      <c r="F11" s="8">
        <f>E11</f>
        <v>2</v>
      </c>
      <c r="G11" s="54" t="s">
        <v>33</v>
      </c>
      <c r="H11" s="54" t="s">
        <v>33</v>
      </c>
      <c r="I11" s="54" t="s">
        <v>33</v>
      </c>
      <c r="J11" s="54" t="s">
        <v>33</v>
      </c>
      <c r="K11" s="44" t="s">
        <v>351</v>
      </c>
    </row>
    <row r="12" spans="1:11" x14ac:dyDescent="0.2">
      <c r="A12" s="43">
        <v>2</v>
      </c>
      <c r="B12" s="44" t="s">
        <v>31</v>
      </c>
      <c r="C12" s="44" t="s">
        <v>31</v>
      </c>
      <c r="D12" s="44" t="s">
        <v>32</v>
      </c>
      <c r="E12" s="45">
        <v>8</v>
      </c>
      <c r="F12" s="8">
        <f>F11+E12</f>
        <v>10</v>
      </c>
      <c r="G12" s="54" t="s">
        <v>33</v>
      </c>
      <c r="H12" s="54" t="s">
        <v>33</v>
      </c>
      <c r="I12" s="54" t="s">
        <v>33</v>
      </c>
      <c r="J12" s="54" t="s">
        <v>33</v>
      </c>
      <c r="K12" s="45"/>
    </row>
    <row r="13" spans="1:11" x14ac:dyDescent="0.2">
      <c r="A13" s="43">
        <v>3</v>
      </c>
      <c r="B13" s="44" t="s">
        <v>35</v>
      </c>
      <c r="C13" s="44" t="s">
        <v>35</v>
      </c>
      <c r="D13" s="44" t="s">
        <v>36</v>
      </c>
      <c r="E13" s="45">
        <v>6</v>
      </c>
      <c r="F13" s="8">
        <f t="shared" ref="F13:F20" si="0">F12+E13</f>
        <v>16</v>
      </c>
      <c r="G13" s="54" t="s">
        <v>33</v>
      </c>
      <c r="H13" s="54" t="s">
        <v>33</v>
      </c>
      <c r="I13" s="54" t="s">
        <v>33</v>
      </c>
      <c r="J13" s="54" t="s">
        <v>33</v>
      </c>
      <c r="K13" s="46" t="s">
        <v>294</v>
      </c>
    </row>
    <row r="14" spans="1:11" x14ac:dyDescent="0.2">
      <c r="A14" s="43">
        <v>4</v>
      </c>
      <c r="B14" s="44" t="s">
        <v>45</v>
      </c>
      <c r="C14" s="44" t="s">
        <v>45</v>
      </c>
      <c r="D14" s="44" t="s">
        <v>36</v>
      </c>
      <c r="E14" s="45">
        <v>5</v>
      </c>
      <c r="F14" s="8">
        <f t="shared" si="0"/>
        <v>21</v>
      </c>
      <c r="G14" s="54" t="s">
        <v>33</v>
      </c>
      <c r="H14" s="54" t="s">
        <v>33</v>
      </c>
      <c r="I14" s="54" t="s">
        <v>33</v>
      </c>
      <c r="J14" s="54" t="s">
        <v>33</v>
      </c>
      <c r="K14" s="45"/>
    </row>
    <row r="15" spans="1:11" x14ac:dyDescent="0.2">
      <c r="A15" s="43">
        <v>5</v>
      </c>
      <c r="B15" s="44" t="s">
        <v>46</v>
      </c>
      <c r="C15" s="44" t="s">
        <v>46</v>
      </c>
      <c r="D15" s="44" t="s">
        <v>32</v>
      </c>
      <c r="E15" s="45">
        <v>2</v>
      </c>
      <c r="F15" s="8">
        <f t="shared" si="0"/>
        <v>23</v>
      </c>
      <c r="G15" s="54" t="s">
        <v>33</v>
      </c>
      <c r="H15" s="54" t="s">
        <v>33</v>
      </c>
      <c r="I15" s="54" t="s">
        <v>33</v>
      </c>
      <c r="J15" s="54" t="s">
        <v>33</v>
      </c>
      <c r="K15" s="44"/>
    </row>
    <row r="16" spans="1:11" x14ac:dyDescent="0.2">
      <c r="A16" s="43">
        <v>6</v>
      </c>
      <c r="B16" s="44" t="s">
        <v>37</v>
      </c>
      <c r="C16" s="44" t="s">
        <v>37</v>
      </c>
      <c r="D16" s="44" t="s">
        <v>32</v>
      </c>
      <c r="E16" s="45">
        <v>7</v>
      </c>
      <c r="F16" s="8">
        <f t="shared" si="0"/>
        <v>30</v>
      </c>
      <c r="G16" s="54" t="s">
        <v>33</v>
      </c>
      <c r="H16" s="54" t="s">
        <v>33</v>
      </c>
      <c r="I16" s="54" t="s">
        <v>33</v>
      </c>
      <c r="J16" s="54" t="s">
        <v>33</v>
      </c>
      <c r="K16" s="45"/>
    </row>
    <row r="17" spans="1:13" x14ac:dyDescent="0.2">
      <c r="A17" s="43">
        <v>7</v>
      </c>
      <c r="B17" s="8" t="s">
        <v>38</v>
      </c>
      <c r="C17" s="8" t="s">
        <v>38</v>
      </c>
      <c r="D17" s="8" t="s">
        <v>39</v>
      </c>
      <c r="E17" s="9">
        <v>8</v>
      </c>
      <c r="F17" s="8">
        <f t="shared" si="0"/>
        <v>38</v>
      </c>
      <c r="G17" s="43" t="s">
        <v>40</v>
      </c>
      <c r="H17" s="43" t="s">
        <v>40</v>
      </c>
      <c r="I17" s="43" t="s">
        <v>40</v>
      </c>
      <c r="J17" s="43" t="s">
        <v>40</v>
      </c>
      <c r="K17" s="107"/>
      <c r="L17" s="110"/>
      <c r="M17" s="76"/>
    </row>
    <row r="18" spans="1:13" x14ac:dyDescent="0.2">
      <c r="A18" s="43">
        <v>8</v>
      </c>
      <c r="B18" s="44" t="s">
        <v>41</v>
      </c>
      <c r="C18" s="44" t="s">
        <v>41</v>
      </c>
      <c r="D18" s="44" t="s">
        <v>36</v>
      </c>
      <c r="E18" s="45">
        <v>8</v>
      </c>
      <c r="F18" s="8">
        <f t="shared" si="0"/>
        <v>46</v>
      </c>
      <c r="G18" s="54" t="s">
        <v>40</v>
      </c>
      <c r="H18" s="54" t="s">
        <v>40</v>
      </c>
      <c r="I18" s="54" t="s">
        <v>40</v>
      </c>
      <c r="J18" s="54" t="s">
        <v>40</v>
      </c>
      <c r="K18" s="108"/>
      <c r="L18" s="110"/>
      <c r="M18" s="76"/>
    </row>
    <row r="19" spans="1:13" ht="45" x14ac:dyDescent="0.2">
      <c r="A19" s="43">
        <v>9</v>
      </c>
      <c r="B19" s="8" t="s">
        <v>79</v>
      </c>
      <c r="C19" s="8" t="s">
        <v>79</v>
      </c>
      <c r="D19" s="8" t="s">
        <v>36</v>
      </c>
      <c r="E19" s="9">
        <v>6</v>
      </c>
      <c r="F19" s="8">
        <f t="shared" si="0"/>
        <v>52</v>
      </c>
      <c r="G19" s="43" t="s">
        <v>40</v>
      </c>
      <c r="H19" s="43" t="s">
        <v>40</v>
      </c>
      <c r="I19" s="43" t="s">
        <v>40</v>
      </c>
      <c r="J19" s="43" t="s">
        <v>40</v>
      </c>
      <c r="K19" s="109" t="s">
        <v>215</v>
      </c>
      <c r="L19" s="111"/>
      <c r="M19" s="76"/>
    </row>
    <row r="20" spans="1:13" x14ac:dyDescent="0.2">
      <c r="A20" s="43">
        <v>10</v>
      </c>
      <c r="B20" s="8" t="s">
        <v>47</v>
      </c>
      <c r="C20" s="8" t="s">
        <v>47</v>
      </c>
      <c r="D20" s="8" t="s">
        <v>36</v>
      </c>
      <c r="E20" s="9">
        <v>28</v>
      </c>
      <c r="F20" s="8">
        <f t="shared" si="0"/>
        <v>80</v>
      </c>
      <c r="G20" s="43" t="s">
        <v>40</v>
      </c>
      <c r="H20" s="43" t="s">
        <v>40</v>
      </c>
      <c r="I20" s="43" t="s">
        <v>40</v>
      </c>
      <c r="J20" s="43" t="s">
        <v>40</v>
      </c>
      <c r="K20" s="8"/>
    </row>
    <row r="21" spans="1:13" x14ac:dyDescent="0.2">
      <c r="H21" s="95"/>
    </row>
    <row r="22" spans="1:13" x14ac:dyDescent="0.2">
      <c r="H22" s="11"/>
      <c r="J22" s="11"/>
      <c r="K22" s="25"/>
    </row>
    <row r="23" spans="1:13" x14ac:dyDescent="0.2">
      <c r="A23" s="140" t="s">
        <v>82</v>
      </c>
      <c r="B23" s="141"/>
      <c r="C23" s="140" t="s">
        <v>82</v>
      </c>
      <c r="D23" s="141"/>
      <c r="E23" s="25"/>
      <c r="F23" s="25"/>
      <c r="G23" s="137" t="s">
        <v>657</v>
      </c>
      <c r="H23" s="137"/>
      <c r="I23" s="136" t="s">
        <v>658</v>
      </c>
      <c r="J23" s="136"/>
      <c r="K23" s="11"/>
    </row>
    <row r="24" spans="1:13" ht="105" x14ac:dyDescent="0.2">
      <c r="A24" s="5" t="s">
        <v>26</v>
      </c>
      <c r="B24" s="5" t="s">
        <v>16</v>
      </c>
      <c r="C24" s="5" t="s">
        <v>16</v>
      </c>
      <c r="D24" s="5" t="s">
        <v>15</v>
      </c>
      <c r="E24" s="5" t="s">
        <v>29</v>
      </c>
      <c r="F24" s="5" t="s">
        <v>48</v>
      </c>
      <c r="G24" s="5" t="s">
        <v>378</v>
      </c>
      <c r="H24" s="5" t="s">
        <v>377</v>
      </c>
      <c r="I24" s="5" t="s">
        <v>660</v>
      </c>
      <c r="J24" s="5" t="s">
        <v>655</v>
      </c>
      <c r="K24" s="5" t="s">
        <v>17</v>
      </c>
      <c r="L24" s="5" t="s">
        <v>650</v>
      </c>
      <c r="M24" s="10"/>
    </row>
    <row r="25" spans="1:13" x14ac:dyDescent="0.2">
      <c r="A25" s="14">
        <v>1</v>
      </c>
      <c r="B25" s="13" t="s">
        <v>18</v>
      </c>
      <c r="C25" s="13" t="s">
        <v>18</v>
      </c>
      <c r="D25" s="13" t="s">
        <v>32</v>
      </c>
      <c r="E25" s="14">
        <v>2</v>
      </c>
      <c r="F25" s="14">
        <v>2</v>
      </c>
      <c r="G25" s="18" t="s">
        <v>33</v>
      </c>
      <c r="H25" s="43" t="s">
        <v>33</v>
      </c>
      <c r="I25" s="93" t="s">
        <v>33</v>
      </c>
      <c r="J25" s="43" t="s">
        <v>33</v>
      </c>
      <c r="K25" s="21" t="s">
        <v>357</v>
      </c>
      <c r="L25" s="84" t="s">
        <v>641</v>
      </c>
      <c r="M25" s="20"/>
    </row>
    <row r="26" spans="1:13" ht="30" x14ac:dyDescent="0.2">
      <c r="A26" s="13">
        <v>2</v>
      </c>
      <c r="B26" s="13" t="s">
        <v>43</v>
      </c>
      <c r="C26" s="13" t="s">
        <v>43</v>
      </c>
      <c r="D26" s="13" t="s">
        <v>32</v>
      </c>
      <c r="E26" s="13">
        <v>7</v>
      </c>
      <c r="F26" s="13">
        <f>F25+E26</f>
        <v>9</v>
      </c>
      <c r="G26" s="16" t="s">
        <v>33</v>
      </c>
      <c r="H26" s="43" t="s">
        <v>33</v>
      </c>
      <c r="I26" s="16" t="s">
        <v>33</v>
      </c>
      <c r="J26" s="43" t="s">
        <v>33</v>
      </c>
      <c r="K26" s="13" t="s">
        <v>260</v>
      </c>
      <c r="L26" s="85" t="s">
        <v>641</v>
      </c>
      <c r="M26" s="10"/>
    </row>
    <row r="27" spans="1:13" x14ac:dyDescent="0.2">
      <c r="A27" s="14">
        <v>3</v>
      </c>
      <c r="B27" s="13" t="s">
        <v>49</v>
      </c>
      <c r="C27" s="13" t="s">
        <v>49</v>
      </c>
      <c r="D27" s="13" t="s">
        <v>36</v>
      </c>
      <c r="E27" s="14">
        <v>1</v>
      </c>
      <c r="F27" s="13">
        <f t="shared" ref="F27:F89" si="1">F26+E27</f>
        <v>10</v>
      </c>
      <c r="G27" s="18" t="s">
        <v>33</v>
      </c>
      <c r="H27" s="43" t="s">
        <v>33</v>
      </c>
      <c r="I27" s="93" t="s">
        <v>33</v>
      </c>
      <c r="J27" s="43" t="s">
        <v>33</v>
      </c>
      <c r="K27" s="21" t="s">
        <v>50</v>
      </c>
      <c r="L27" s="84" t="s">
        <v>641</v>
      </c>
      <c r="M27" s="20"/>
    </row>
    <row r="28" spans="1:13" x14ac:dyDescent="0.2">
      <c r="A28" s="13">
        <v>4</v>
      </c>
      <c r="B28" s="13" t="s">
        <v>293</v>
      </c>
      <c r="C28" s="13" t="s">
        <v>293</v>
      </c>
      <c r="D28" s="13" t="s">
        <v>36</v>
      </c>
      <c r="E28" s="15">
        <v>250</v>
      </c>
      <c r="F28" s="13">
        <f t="shared" si="1"/>
        <v>260</v>
      </c>
      <c r="G28" s="16" t="s">
        <v>33</v>
      </c>
      <c r="H28" s="43" t="s">
        <v>33</v>
      </c>
      <c r="I28" s="16" t="s">
        <v>33</v>
      </c>
      <c r="J28" s="43" t="s">
        <v>33</v>
      </c>
      <c r="K28" s="8"/>
      <c r="L28" s="86" t="s">
        <v>642</v>
      </c>
      <c r="M28" s="10"/>
    </row>
    <row r="29" spans="1:13" x14ac:dyDescent="0.2">
      <c r="A29" s="14">
        <v>5</v>
      </c>
      <c r="B29" s="13" t="s">
        <v>66</v>
      </c>
      <c r="C29" s="13" t="s">
        <v>66</v>
      </c>
      <c r="D29" s="13" t="s">
        <v>36</v>
      </c>
      <c r="E29" s="15">
        <v>47</v>
      </c>
      <c r="F29" s="13">
        <f t="shared" si="1"/>
        <v>307</v>
      </c>
      <c r="G29" s="16"/>
      <c r="H29" s="43" t="s">
        <v>40</v>
      </c>
      <c r="I29" s="16"/>
      <c r="J29" s="43" t="s">
        <v>40</v>
      </c>
      <c r="K29" s="8"/>
      <c r="L29" s="87" t="s">
        <v>643</v>
      </c>
      <c r="M29" s="10"/>
    </row>
    <row r="30" spans="1:13" x14ac:dyDescent="0.2">
      <c r="A30" s="13">
        <v>6</v>
      </c>
      <c r="B30" s="13" t="s">
        <v>84</v>
      </c>
      <c r="C30" s="13" t="s">
        <v>84</v>
      </c>
      <c r="D30" s="26" t="s">
        <v>9</v>
      </c>
      <c r="E30" s="15">
        <v>8</v>
      </c>
      <c r="F30" s="13">
        <f t="shared" si="1"/>
        <v>315</v>
      </c>
      <c r="G30" s="16" t="s">
        <v>33</v>
      </c>
      <c r="H30" s="43" t="s">
        <v>40</v>
      </c>
      <c r="I30" s="16" t="s">
        <v>33</v>
      </c>
      <c r="J30" s="43" t="s">
        <v>40</v>
      </c>
      <c r="K30" s="17" t="s">
        <v>67</v>
      </c>
      <c r="L30" s="86" t="s">
        <v>642</v>
      </c>
      <c r="M30" s="10"/>
    </row>
    <row r="31" spans="1:13" x14ac:dyDescent="0.2">
      <c r="A31" s="14">
        <v>7</v>
      </c>
      <c r="B31" s="13" t="s">
        <v>85</v>
      </c>
      <c r="C31" s="13" t="s">
        <v>85</v>
      </c>
      <c r="D31" s="13" t="s">
        <v>36</v>
      </c>
      <c r="E31" s="15">
        <v>75</v>
      </c>
      <c r="F31" s="13">
        <f t="shared" si="1"/>
        <v>390</v>
      </c>
      <c r="G31" s="16" t="s">
        <v>33</v>
      </c>
      <c r="H31" s="43" t="s">
        <v>40</v>
      </c>
      <c r="I31" s="16" t="s">
        <v>33</v>
      </c>
      <c r="J31" s="43" t="s">
        <v>40</v>
      </c>
      <c r="K31" s="13"/>
      <c r="L31" s="86" t="s">
        <v>642</v>
      </c>
      <c r="M31" s="20"/>
    </row>
    <row r="32" spans="1:13" x14ac:dyDescent="0.2">
      <c r="A32" s="13">
        <v>8</v>
      </c>
      <c r="B32" s="13" t="s">
        <v>11</v>
      </c>
      <c r="C32" s="13" t="s">
        <v>11</v>
      </c>
      <c r="D32" s="26" t="s">
        <v>9</v>
      </c>
      <c r="E32" s="15">
        <v>8</v>
      </c>
      <c r="F32" s="13">
        <f t="shared" si="1"/>
        <v>398</v>
      </c>
      <c r="G32" s="16" t="s">
        <v>33</v>
      </c>
      <c r="H32" s="43" t="s">
        <v>40</v>
      </c>
      <c r="I32" s="16" t="s">
        <v>33</v>
      </c>
      <c r="J32" s="43" t="s">
        <v>40</v>
      </c>
      <c r="K32" s="17" t="s">
        <v>67</v>
      </c>
      <c r="L32" s="86" t="s">
        <v>642</v>
      </c>
      <c r="M32" s="10"/>
    </row>
    <row r="33" spans="1:13" x14ac:dyDescent="0.2">
      <c r="A33" s="14">
        <v>9</v>
      </c>
      <c r="B33" s="13" t="s">
        <v>1</v>
      </c>
      <c r="C33" s="13" t="s">
        <v>1</v>
      </c>
      <c r="D33" s="13" t="s">
        <v>36</v>
      </c>
      <c r="E33" s="15">
        <v>10</v>
      </c>
      <c r="F33" s="13">
        <f t="shared" si="1"/>
        <v>408</v>
      </c>
      <c r="G33" s="18" t="s">
        <v>33</v>
      </c>
      <c r="H33" s="43" t="s">
        <v>33</v>
      </c>
      <c r="I33" s="93" t="s">
        <v>33</v>
      </c>
      <c r="J33" s="43" t="s">
        <v>33</v>
      </c>
      <c r="K33" s="8"/>
      <c r="L33" s="86" t="s">
        <v>644</v>
      </c>
      <c r="M33" s="10"/>
    </row>
    <row r="34" spans="1:13" ht="30" x14ac:dyDescent="0.2">
      <c r="A34" s="13">
        <v>10</v>
      </c>
      <c r="B34" s="13" t="s">
        <v>83</v>
      </c>
      <c r="C34" s="13" t="s">
        <v>83</v>
      </c>
      <c r="D34" s="13" t="s">
        <v>36</v>
      </c>
      <c r="E34" s="15">
        <v>75</v>
      </c>
      <c r="F34" s="13">
        <f t="shared" si="1"/>
        <v>483</v>
      </c>
      <c r="G34" s="16" t="s">
        <v>70</v>
      </c>
      <c r="H34" s="43" t="s">
        <v>40</v>
      </c>
      <c r="I34" s="16" t="s">
        <v>70</v>
      </c>
      <c r="J34" s="79" t="s">
        <v>70</v>
      </c>
      <c r="K34" s="8" t="s">
        <v>350</v>
      </c>
      <c r="L34" s="86" t="s">
        <v>642</v>
      </c>
      <c r="M34" s="10"/>
    </row>
    <row r="35" spans="1:13" x14ac:dyDescent="0.2">
      <c r="A35" s="14">
        <v>11</v>
      </c>
      <c r="B35" s="13" t="s">
        <v>12</v>
      </c>
      <c r="C35" s="13" t="s">
        <v>12</v>
      </c>
      <c r="D35" s="13" t="s">
        <v>36</v>
      </c>
      <c r="E35" s="15">
        <v>16</v>
      </c>
      <c r="F35" s="13">
        <f t="shared" si="1"/>
        <v>499</v>
      </c>
      <c r="G35" s="16" t="s">
        <v>40</v>
      </c>
      <c r="H35" s="43" t="s">
        <v>40</v>
      </c>
      <c r="I35" s="16" t="s">
        <v>40</v>
      </c>
      <c r="J35" s="43" t="s">
        <v>40</v>
      </c>
      <c r="K35" s="13"/>
      <c r="L35" s="86" t="s">
        <v>642</v>
      </c>
      <c r="M35" s="10"/>
    </row>
    <row r="36" spans="1:13" x14ac:dyDescent="0.2">
      <c r="A36" s="13">
        <v>12</v>
      </c>
      <c r="B36" s="13" t="s">
        <v>329</v>
      </c>
      <c r="C36" s="13" t="s">
        <v>329</v>
      </c>
      <c r="D36" s="13" t="s">
        <v>36</v>
      </c>
      <c r="E36" s="15">
        <v>2</v>
      </c>
      <c r="F36" s="13">
        <f t="shared" si="1"/>
        <v>501</v>
      </c>
      <c r="G36" s="16" t="s">
        <v>33</v>
      </c>
      <c r="H36" s="43" t="s">
        <v>40</v>
      </c>
      <c r="I36" s="16" t="s">
        <v>33</v>
      </c>
      <c r="J36" s="43" t="s">
        <v>40</v>
      </c>
      <c r="K36" s="42" t="s">
        <v>176</v>
      </c>
      <c r="L36" s="152" t="s">
        <v>645</v>
      </c>
      <c r="M36" s="10"/>
    </row>
    <row r="37" spans="1:13" x14ac:dyDescent="0.2">
      <c r="A37" s="14">
        <v>13</v>
      </c>
      <c r="B37" s="13" t="s">
        <v>86</v>
      </c>
      <c r="C37" s="13" t="s">
        <v>86</v>
      </c>
      <c r="D37" s="13" t="s">
        <v>36</v>
      </c>
      <c r="E37" s="15">
        <v>75</v>
      </c>
      <c r="F37" s="13">
        <f t="shared" si="1"/>
        <v>576</v>
      </c>
      <c r="G37" s="16" t="s">
        <v>70</v>
      </c>
      <c r="H37" s="43" t="s">
        <v>40</v>
      </c>
      <c r="I37" s="16" t="s">
        <v>70</v>
      </c>
      <c r="J37" s="79" t="s">
        <v>70</v>
      </c>
      <c r="K37" s="8" t="s">
        <v>87</v>
      </c>
      <c r="L37" s="152"/>
      <c r="M37" s="10"/>
    </row>
    <row r="38" spans="1:13" x14ac:dyDescent="0.2">
      <c r="A38" s="14">
        <v>14</v>
      </c>
      <c r="B38" s="13" t="s">
        <v>375</v>
      </c>
      <c r="C38" s="13" t="s">
        <v>375</v>
      </c>
      <c r="D38" s="13" t="s">
        <v>36</v>
      </c>
      <c r="E38" s="15">
        <v>1</v>
      </c>
      <c r="F38" s="13">
        <f t="shared" si="1"/>
        <v>577</v>
      </c>
      <c r="G38" s="16" t="s">
        <v>40</v>
      </c>
      <c r="H38" s="43" t="s">
        <v>40</v>
      </c>
      <c r="I38" s="16" t="s">
        <v>40</v>
      </c>
      <c r="J38" s="43" t="s">
        <v>40</v>
      </c>
      <c r="K38" s="17" t="s">
        <v>376</v>
      </c>
      <c r="L38" s="153" t="s">
        <v>645</v>
      </c>
      <c r="M38" s="10"/>
    </row>
    <row r="39" spans="1:13" x14ac:dyDescent="0.25">
      <c r="A39" s="14">
        <v>15</v>
      </c>
      <c r="B39" s="90" t="s">
        <v>367</v>
      </c>
      <c r="C39" s="90" t="s">
        <v>367</v>
      </c>
      <c r="D39" s="13" t="s">
        <v>36</v>
      </c>
      <c r="E39" s="15">
        <v>30</v>
      </c>
      <c r="F39" s="13">
        <f t="shared" si="1"/>
        <v>607</v>
      </c>
      <c r="G39" s="16" t="s">
        <v>40</v>
      </c>
      <c r="H39" s="43" t="s">
        <v>40</v>
      </c>
      <c r="I39" s="43" t="s">
        <v>40</v>
      </c>
      <c r="J39" s="43" t="s">
        <v>40</v>
      </c>
      <c r="K39" s="8" t="s">
        <v>371</v>
      </c>
      <c r="L39" s="154"/>
      <c r="M39" s="10"/>
    </row>
    <row r="40" spans="1:13" x14ac:dyDescent="0.2">
      <c r="A40" s="14">
        <v>16</v>
      </c>
      <c r="B40" s="91" t="s">
        <v>368</v>
      </c>
      <c r="C40" s="91" t="s">
        <v>368</v>
      </c>
      <c r="D40" s="13" t="s">
        <v>36</v>
      </c>
      <c r="E40" s="15">
        <v>20</v>
      </c>
      <c r="F40" s="13">
        <f t="shared" si="1"/>
        <v>627</v>
      </c>
      <c r="G40" s="16" t="s">
        <v>40</v>
      </c>
      <c r="H40" s="43" t="s">
        <v>40</v>
      </c>
      <c r="I40" s="43" t="s">
        <v>40</v>
      </c>
      <c r="J40" s="43" t="s">
        <v>40</v>
      </c>
      <c r="K40" s="8" t="s">
        <v>372</v>
      </c>
      <c r="L40" s="154"/>
      <c r="M40" s="10"/>
    </row>
    <row r="41" spans="1:13" ht="30" x14ac:dyDescent="0.2">
      <c r="A41" s="14">
        <v>17</v>
      </c>
      <c r="B41" s="91" t="s">
        <v>369</v>
      </c>
      <c r="C41" s="91" t="s">
        <v>369</v>
      </c>
      <c r="D41" s="13" t="s">
        <v>36</v>
      </c>
      <c r="E41" s="15">
        <v>70</v>
      </c>
      <c r="F41" s="13">
        <f t="shared" si="1"/>
        <v>697</v>
      </c>
      <c r="G41" s="16" t="s">
        <v>40</v>
      </c>
      <c r="H41" s="43" t="s">
        <v>40</v>
      </c>
      <c r="I41" s="43" t="s">
        <v>40</v>
      </c>
      <c r="J41" s="43" t="s">
        <v>40</v>
      </c>
      <c r="K41" s="8" t="s">
        <v>373</v>
      </c>
      <c r="L41" s="154"/>
      <c r="M41" s="10"/>
    </row>
    <row r="42" spans="1:13" x14ac:dyDescent="0.25">
      <c r="A42" s="14">
        <v>18</v>
      </c>
      <c r="B42" s="90" t="s">
        <v>370</v>
      </c>
      <c r="C42" s="90" t="s">
        <v>370</v>
      </c>
      <c r="D42" s="13" t="s">
        <v>36</v>
      </c>
      <c r="E42" s="15">
        <v>8</v>
      </c>
      <c r="F42" s="13">
        <f t="shared" si="1"/>
        <v>705</v>
      </c>
      <c r="G42" s="16" t="s">
        <v>40</v>
      </c>
      <c r="H42" s="43" t="s">
        <v>40</v>
      </c>
      <c r="I42" s="43" t="s">
        <v>40</v>
      </c>
      <c r="J42" s="43" t="s">
        <v>40</v>
      </c>
      <c r="K42" s="8" t="s">
        <v>374</v>
      </c>
      <c r="L42" s="155"/>
      <c r="M42" s="10"/>
    </row>
    <row r="43" spans="1:13" x14ac:dyDescent="0.2">
      <c r="A43" s="14">
        <v>19</v>
      </c>
      <c r="B43" s="13" t="s">
        <v>300</v>
      </c>
      <c r="C43" s="13" t="s">
        <v>300</v>
      </c>
      <c r="D43" s="13" t="s">
        <v>36</v>
      </c>
      <c r="E43" s="15">
        <v>36</v>
      </c>
      <c r="F43" s="13">
        <f t="shared" si="1"/>
        <v>741</v>
      </c>
      <c r="G43" s="16" t="s">
        <v>33</v>
      </c>
      <c r="H43" s="43" t="s">
        <v>33</v>
      </c>
      <c r="I43" s="16" t="s">
        <v>33</v>
      </c>
      <c r="J43" s="43" t="s">
        <v>33</v>
      </c>
      <c r="K43" s="8"/>
      <c r="L43" s="152" t="s">
        <v>647</v>
      </c>
      <c r="M43" s="10"/>
    </row>
    <row r="44" spans="1:13" x14ac:dyDescent="0.2">
      <c r="A44" s="14">
        <v>20</v>
      </c>
      <c r="B44" s="13" t="s">
        <v>301</v>
      </c>
      <c r="C44" s="13" t="s">
        <v>301</v>
      </c>
      <c r="D44" s="13" t="s">
        <v>36</v>
      </c>
      <c r="E44" s="15">
        <v>36</v>
      </c>
      <c r="F44" s="13">
        <f t="shared" si="1"/>
        <v>777</v>
      </c>
      <c r="G44" s="16" t="s">
        <v>40</v>
      </c>
      <c r="H44" s="43" t="s">
        <v>40</v>
      </c>
      <c r="I44" s="16" t="s">
        <v>40</v>
      </c>
      <c r="J44" s="43" t="s">
        <v>40</v>
      </c>
      <c r="K44" s="8"/>
      <c r="L44" s="152"/>
      <c r="M44" s="10"/>
    </row>
    <row r="45" spans="1:13" x14ac:dyDescent="0.2">
      <c r="A45" s="14">
        <v>21</v>
      </c>
      <c r="B45" s="13" t="s">
        <v>302</v>
      </c>
      <c r="C45" s="13" t="s">
        <v>302</v>
      </c>
      <c r="D45" s="13" t="s">
        <v>36</v>
      </c>
      <c r="E45" s="15">
        <v>36</v>
      </c>
      <c r="F45" s="13">
        <f t="shared" si="1"/>
        <v>813</v>
      </c>
      <c r="G45" s="16" t="s">
        <v>40</v>
      </c>
      <c r="H45" s="43" t="s">
        <v>40</v>
      </c>
      <c r="I45" s="16" t="s">
        <v>40</v>
      </c>
      <c r="J45" s="43" t="s">
        <v>40</v>
      </c>
      <c r="K45" s="8"/>
      <c r="L45" s="152"/>
      <c r="M45" s="20"/>
    </row>
    <row r="46" spans="1:13" x14ac:dyDescent="0.2">
      <c r="A46" s="14">
        <v>22</v>
      </c>
      <c r="B46" s="13" t="s">
        <v>3</v>
      </c>
      <c r="C46" s="13" t="s">
        <v>3</v>
      </c>
      <c r="D46" s="13" t="s">
        <v>36</v>
      </c>
      <c r="E46" s="15">
        <v>36</v>
      </c>
      <c r="F46" s="13">
        <f t="shared" si="1"/>
        <v>849</v>
      </c>
      <c r="G46" s="16" t="s">
        <v>40</v>
      </c>
      <c r="H46" s="43" t="s">
        <v>40</v>
      </c>
      <c r="I46" s="16" t="s">
        <v>40</v>
      </c>
      <c r="J46" s="43" t="s">
        <v>40</v>
      </c>
      <c r="K46" s="8"/>
      <c r="L46" s="152"/>
      <c r="M46" s="10"/>
    </row>
    <row r="47" spans="1:13" x14ac:dyDescent="0.2">
      <c r="A47" s="14">
        <v>23</v>
      </c>
      <c r="B47" s="13" t="s">
        <v>14</v>
      </c>
      <c r="C47" s="13" t="s">
        <v>14</v>
      </c>
      <c r="D47" s="13" t="s">
        <v>36</v>
      </c>
      <c r="E47" s="15">
        <v>10</v>
      </c>
      <c r="F47" s="13">
        <f t="shared" si="1"/>
        <v>859</v>
      </c>
      <c r="G47" s="16" t="s">
        <v>33</v>
      </c>
      <c r="H47" s="43" t="s">
        <v>33</v>
      </c>
      <c r="I47" s="16" t="s">
        <v>33</v>
      </c>
      <c r="J47" s="43" t="s">
        <v>33</v>
      </c>
      <c r="K47" s="8"/>
      <c r="L47" s="152"/>
      <c r="M47" s="20"/>
    </row>
    <row r="48" spans="1:13" x14ac:dyDescent="0.2">
      <c r="A48" s="14">
        <v>24</v>
      </c>
      <c r="B48" s="13" t="s">
        <v>4</v>
      </c>
      <c r="C48" s="13" t="s">
        <v>4</v>
      </c>
      <c r="D48" s="13" t="s">
        <v>36</v>
      </c>
      <c r="E48" s="15">
        <v>2</v>
      </c>
      <c r="F48" s="13">
        <f t="shared" si="1"/>
        <v>861</v>
      </c>
      <c r="G48" s="16" t="s">
        <v>33</v>
      </c>
      <c r="H48" s="43" t="s">
        <v>40</v>
      </c>
      <c r="I48" s="16" t="s">
        <v>33</v>
      </c>
      <c r="J48" s="43" t="s">
        <v>40</v>
      </c>
      <c r="K48" s="42" t="s">
        <v>176</v>
      </c>
      <c r="L48" s="152"/>
      <c r="M48" s="20"/>
    </row>
    <row r="49" spans="1:13" x14ac:dyDescent="0.2">
      <c r="A49" s="14">
        <v>25</v>
      </c>
      <c r="B49" s="13" t="s">
        <v>74</v>
      </c>
      <c r="C49" s="13" t="s">
        <v>74</v>
      </c>
      <c r="D49" s="13" t="s">
        <v>36</v>
      </c>
      <c r="E49" s="15">
        <v>75</v>
      </c>
      <c r="F49" s="13">
        <f t="shared" si="1"/>
        <v>936</v>
      </c>
      <c r="G49" s="16" t="s">
        <v>70</v>
      </c>
      <c r="H49" s="43" t="s">
        <v>40</v>
      </c>
      <c r="I49" s="16" t="s">
        <v>70</v>
      </c>
      <c r="J49" s="79" t="s">
        <v>70</v>
      </c>
      <c r="K49" s="8" t="s">
        <v>75</v>
      </c>
      <c r="L49" s="152"/>
      <c r="M49" s="20"/>
    </row>
    <row r="50" spans="1:13" x14ac:dyDescent="0.2">
      <c r="A50" s="14">
        <v>26</v>
      </c>
      <c r="B50" s="13" t="s">
        <v>5</v>
      </c>
      <c r="C50" s="13" t="s">
        <v>5</v>
      </c>
      <c r="D50" s="13" t="s">
        <v>36</v>
      </c>
      <c r="E50" s="15">
        <v>3</v>
      </c>
      <c r="F50" s="13">
        <f t="shared" si="1"/>
        <v>939</v>
      </c>
      <c r="G50" s="16" t="s">
        <v>33</v>
      </c>
      <c r="H50" s="43" t="s">
        <v>40</v>
      </c>
      <c r="I50" s="16" t="s">
        <v>33</v>
      </c>
      <c r="J50" s="43" t="s">
        <v>40</v>
      </c>
      <c r="K50" s="42" t="s">
        <v>176</v>
      </c>
      <c r="L50" s="152"/>
      <c r="M50" s="20"/>
    </row>
    <row r="51" spans="1:13" ht="30" x14ac:dyDescent="0.2">
      <c r="A51" s="14">
        <v>27</v>
      </c>
      <c r="B51" s="13" t="s">
        <v>303</v>
      </c>
      <c r="C51" s="13" t="s">
        <v>303</v>
      </c>
      <c r="D51" s="13" t="s">
        <v>36</v>
      </c>
      <c r="E51" s="15">
        <v>2</v>
      </c>
      <c r="F51" s="13">
        <f t="shared" si="1"/>
        <v>941</v>
      </c>
      <c r="G51" s="16" t="s">
        <v>33</v>
      </c>
      <c r="H51" s="43" t="s">
        <v>40</v>
      </c>
      <c r="I51" s="16" t="s">
        <v>33</v>
      </c>
      <c r="J51" s="43" t="s">
        <v>40</v>
      </c>
      <c r="K51" s="42" t="s">
        <v>176</v>
      </c>
      <c r="L51" s="152"/>
      <c r="M51" s="10"/>
    </row>
    <row r="52" spans="1:13" ht="30" x14ac:dyDescent="0.2">
      <c r="A52" s="14">
        <v>28</v>
      </c>
      <c r="B52" s="13" t="s">
        <v>304</v>
      </c>
      <c r="C52" s="13" t="s">
        <v>304</v>
      </c>
      <c r="D52" s="13" t="s">
        <v>36</v>
      </c>
      <c r="E52" s="15">
        <v>75</v>
      </c>
      <c r="F52" s="13">
        <f t="shared" si="1"/>
        <v>1016</v>
      </c>
      <c r="G52" s="16" t="s">
        <v>70</v>
      </c>
      <c r="H52" s="43" t="s">
        <v>40</v>
      </c>
      <c r="I52" s="16" t="s">
        <v>70</v>
      </c>
      <c r="J52" s="79" t="s">
        <v>70</v>
      </c>
      <c r="K52" s="13" t="s">
        <v>76</v>
      </c>
      <c r="L52" s="152"/>
      <c r="M52" s="10"/>
    </row>
    <row r="53" spans="1:13" x14ac:dyDescent="0.2">
      <c r="A53" s="14">
        <v>29</v>
      </c>
      <c r="B53" s="13" t="s">
        <v>6</v>
      </c>
      <c r="C53" s="13" t="s">
        <v>6</v>
      </c>
      <c r="D53" s="13" t="s">
        <v>36</v>
      </c>
      <c r="E53" s="15">
        <v>24</v>
      </c>
      <c r="F53" s="13">
        <f t="shared" si="1"/>
        <v>1040</v>
      </c>
      <c r="G53" s="16" t="s">
        <v>40</v>
      </c>
      <c r="H53" s="43" t="s">
        <v>40</v>
      </c>
      <c r="I53" s="16" t="s">
        <v>40</v>
      </c>
      <c r="J53" s="43" t="s">
        <v>40</v>
      </c>
      <c r="K53" s="8"/>
      <c r="L53" s="86" t="s">
        <v>642</v>
      </c>
      <c r="M53" s="10"/>
    </row>
    <row r="54" spans="1:13" x14ac:dyDescent="0.2">
      <c r="A54" s="14">
        <v>30</v>
      </c>
      <c r="B54" s="13" t="s">
        <v>7</v>
      </c>
      <c r="C54" s="13" t="s">
        <v>7</v>
      </c>
      <c r="D54" s="13" t="s">
        <v>36</v>
      </c>
      <c r="E54" s="15">
        <v>24</v>
      </c>
      <c r="F54" s="13">
        <f t="shared" si="1"/>
        <v>1064</v>
      </c>
      <c r="G54" s="16" t="s">
        <v>40</v>
      </c>
      <c r="H54" s="43" t="s">
        <v>40</v>
      </c>
      <c r="I54" s="16" t="s">
        <v>40</v>
      </c>
      <c r="J54" s="43" t="s">
        <v>40</v>
      </c>
      <c r="K54" s="8"/>
      <c r="L54" s="86" t="s">
        <v>642</v>
      </c>
      <c r="M54" s="10"/>
    </row>
    <row r="55" spans="1:13" x14ac:dyDescent="0.2">
      <c r="A55" s="14">
        <v>31</v>
      </c>
      <c r="B55" s="13" t="s">
        <v>307</v>
      </c>
      <c r="C55" s="13" t="s">
        <v>307</v>
      </c>
      <c r="D55" s="13" t="s">
        <v>36</v>
      </c>
      <c r="E55" s="15">
        <v>15</v>
      </c>
      <c r="F55" s="13">
        <f t="shared" si="1"/>
        <v>1079</v>
      </c>
      <c r="G55" s="16" t="s">
        <v>40</v>
      </c>
      <c r="H55" s="43" t="s">
        <v>40</v>
      </c>
      <c r="I55" s="16" t="s">
        <v>40</v>
      </c>
      <c r="J55" s="43" t="s">
        <v>40</v>
      </c>
      <c r="K55" s="8"/>
      <c r="L55" s="86" t="s">
        <v>642</v>
      </c>
      <c r="M55" s="10"/>
    </row>
    <row r="56" spans="1:13" x14ac:dyDescent="0.2">
      <c r="A56" s="14">
        <v>32</v>
      </c>
      <c r="B56" s="13" t="s">
        <v>308</v>
      </c>
      <c r="C56" s="13" t="s">
        <v>308</v>
      </c>
      <c r="D56" s="13" t="s">
        <v>36</v>
      </c>
      <c r="E56" s="15">
        <v>24</v>
      </c>
      <c r="F56" s="13">
        <f t="shared" si="1"/>
        <v>1103</v>
      </c>
      <c r="G56" s="16" t="s">
        <v>40</v>
      </c>
      <c r="H56" s="43" t="s">
        <v>40</v>
      </c>
      <c r="I56" s="16" t="s">
        <v>40</v>
      </c>
      <c r="J56" s="43" t="s">
        <v>40</v>
      </c>
      <c r="K56" s="8"/>
      <c r="L56" s="86" t="s">
        <v>642</v>
      </c>
      <c r="M56" s="10"/>
    </row>
    <row r="57" spans="1:13" x14ac:dyDescent="0.2">
      <c r="A57" s="14">
        <v>33</v>
      </c>
      <c r="B57" s="13" t="s">
        <v>309</v>
      </c>
      <c r="C57" s="13" t="s">
        <v>309</v>
      </c>
      <c r="D57" s="13" t="s">
        <v>36</v>
      </c>
      <c r="E57" s="15">
        <v>50</v>
      </c>
      <c r="F57" s="13">
        <f t="shared" si="1"/>
        <v>1153</v>
      </c>
      <c r="G57" s="16" t="s">
        <v>40</v>
      </c>
      <c r="H57" s="43" t="s">
        <v>40</v>
      </c>
      <c r="I57" s="16" t="s">
        <v>40</v>
      </c>
      <c r="J57" s="43" t="s">
        <v>40</v>
      </c>
      <c r="K57" s="8"/>
      <c r="L57" s="86" t="s">
        <v>642</v>
      </c>
      <c r="M57" s="10"/>
    </row>
    <row r="58" spans="1:13" x14ac:dyDescent="0.2">
      <c r="A58" s="14">
        <v>34</v>
      </c>
      <c r="B58" s="13" t="s">
        <v>66</v>
      </c>
      <c r="C58" s="13" t="s">
        <v>66</v>
      </c>
      <c r="D58" s="13" t="s">
        <v>36</v>
      </c>
      <c r="E58" s="15">
        <v>50</v>
      </c>
      <c r="F58" s="13">
        <f t="shared" si="1"/>
        <v>1203</v>
      </c>
      <c r="G58" s="16" t="s">
        <v>40</v>
      </c>
      <c r="H58" s="43" t="s">
        <v>40</v>
      </c>
      <c r="I58" s="16" t="s">
        <v>40</v>
      </c>
      <c r="J58" s="43" t="s">
        <v>40</v>
      </c>
      <c r="K58" s="8"/>
      <c r="L58" s="86"/>
      <c r="M58" s="10"/>
    </row>
    <row r="59" spans="1:13" ht="30" x14ac:dyDescent="0.2">
      <c r="A59" s="14">
        <v>35</v>
      </c>
      <c r="B59" s="13" t="s">
        <v>336</v>
      </c>
      <c r="C59" s="13" t="s">
        <v>336</v>
      </c>
      <c r="D59" s="13" t="s">
        <v>36</v>
      </c>
      <c r="E59" s="15">
        <v>1</v>
      </c>
      <c r="F59" s="13">
        <f t="shared" si="1"/>
        <v>1204</v>
      </c>
      <c r="G59" s="16" t="s">
        <v>33</v>
      </c>
      <c r="H59" s="43" t="s">
        <v>40</v>
      </c>
      <c r="I59" s="16" t="s">
        <v>33</v>
      </c>
      <c r="J59" s="43" t="s">
        <v>40</v>
      </c>
      <c r="K59" s="17" t="s">
        <v>337</v>
      </c>
      <c r="L59" s="152" t="s">
        <v>653</v>
      </c>
      <c r="M59" s="10"/>
    </row>
    <row r="60" spans="1:13" x14ac:dyDescent="0.2">
      <c r="A60" s="14">
        <v>36</v>
      </c>
      <c r="B60" s="13" t="s">
        <v>330</v>
      </c>
      <c r="C60" s="13" t="s">
        <v>330</v>
      </c>
      <c r="D60" s="13" t="s">
        <v>36</v>
      </c>
      <c r="E60" s="15">
        <v>36</v>
      </c>
      <c r="F60" s="13">
        <f t="shared" si="1"/>
        <v>1240</v>
      </c>
      <c r="G60" s="16" t="s">
        <v>70</v>
      </c>
      <c r="H60" s="43" t="s">
        <v>40</v>
      </c>
      <c r="I60" s="16" t="s">
        <v>70</v>
      </c>
      <c r="J60" s="43" t="s">
        <v>40</v>
      </c>
      <c r="K60" s="8" t="s">
        <v>333</v>
      </c>
      <c r="L60" s="152"/>
      <c r="M60" s="10"/>
    </row>
    <row r="61" spans="1:13" x14ac:dyDescent="0.2">
      <c r="A61" s="14">
        <v>37</v>
      </c>
      <c r="B61" s="13" t="s">
        <v>331</v>
      </c>
      <c r="C61" s="13" t="s">
        <v>331</v>
      </c>
      <c r="D61" s="13" t="s">
        <v>36</v>
      </c>
      <c r="E61" s="15">
        <v>36</v>
      </c>
      <c r="F61" s="13">
        <f t="shared" si="1"/>
        <v>1276</v>
      </c>
      <c r="G61" s="16" t="s">
        <v>40</v>
      </c>
      <c r="H61" s="43" t="s">
        <v>40</v>
      </c>
      <c r="I61" s="16" t="s">
        <v>40</v>
      </c>
      <c r="J61" s="43" t="s">
        <v>40</v>
      </c>
      <c r="K61" s="8"/>
      <c r="L61" s="152"/>
      <c r="M61" s="10"/>
    </row>
    <row r="62" spans="1:13" x14ac:dyDescent="0.2">
      <c r="A62" s="14">
        <v>38</v>
      </c>
      <c r="B62" s="13" t="s">
        <v>332</v>
      </c>
      <c r="C62" s="13" t="s">
        <v>332</v>
      </c>
      <c r="D62" s="13" t="s">
        <v>36</v>
      </c>
      <c r="E62" s="15">
        <v>36</v>
      </c>
      <c r="F62" s="13">
        <f t="shared" si="1"/>
        <v>1312</v>
      </c>
      <c r="G62" s="16" t="s">
        <v>40</v>
      </c>
      <c r="H62" s="43" t="s">
        <v>40</v>
      </c>
      <c r="I62" s="16" t="s">
        <v>40</v>
      </c>
      <c r="J62" s="43" t="s">
        <v>40</v>
      </c>
      <c r="K62" s="8"/>
      <c r="L62" s="152"/>
      <c r="M62" s="27"/>
    </row>
    <row r="63" spans="1:13" x14ac:dyDescent="0.2">
      <c r="A63" s="14">
        <v>39</v>
      </c>
      <c r="B63" s="13" t="s">
        <v>3</v>
      </c>
      <c r="C63" s="13" t="s">
        <v>3</v>
      </c>
      <c r="D63" s="13" t="s">
        <v>36</v>
      </c>
      <c r="E63" s="15">
        <v>36</v>
      </c>
      <c r="F63" s="13">
        <f t="shared" si="1"/>
        <v>1348</v>
      </c>
      <c r="G63" s="16" t="s">
        <v>40</v>
      </c>
      <c r="H63" s="43" t="s">
        <v>40</v>
      </c>
      <c r="I63" s="16" t="s">
        <v>40</v>
      </c>
      <c r="J63" s="43" t="s">
        <v>40</v>
      </c>
      <c r="K63" s="8"/>
      <c r="L63" s="152"/>
      <c r="M63" s="10"/>
    </row>
    <row r="64" spans="1:13" x14ac:dyDescent="0.2">
      <c r="A64" s="14">
        <v>40</v>
      </c>
      <c r="B64" s="13" t="s">
        <v>14</v>
      </c>
      <c r="C64" s="13" t="s">
        <v>14</v>
      </c>
      <c r="D64" s="13" t="s">
        <v>36</v>
      </c>
      <c r="E64" s="15">
        <v>10</v>
      </c>
      <c r="F64" s="13">
        <f t="shared" si="1"/>
        <v>1358</v>
      </c>
      <c r="G64" s="16" t="s">
        <v>33</v>
      </c>
      <c r="H64" s="43" t="s">
        <v>40</v>
      </c>
      <c r="I64" s="16" t="s">
        <v>33</v>
      </c>
      <c r="J64" s="43" t="s">
        <v>40</v>
      </c>
      <c r="K64" s="8"/>
      <c r="L64" s="152"/>
      <c r="M64" s="10"/>
    </row>
    <row r="65" spans="1:13" x14ac:dyDescent="0.2">
      <c r="A65" s="14">
        <v>41</v>
      </c>
      <c r="B65" s="13" t="s">
        <v>4</v>
      </c>
      <c r="C65" s="13" t="s">
        <v>4</v>
      </c>
      <c r="D65" s="13" t="s">
        <v>36</v>
      </c>
      <c r="E65" s="15">
        <v>2</v>
      </c>
      <c r="F65" s="13">
        <f t="shared" si="1"/>
        <v>1360</v>
      </c>
      <c r="G65" s="16" t="s">
        <v>33</v>
      </c>
      <c r="H65" s="43" t="s">
        <v>40</v>
      </c>
      <c r="I65" s="16" t="s">
        <v>33</v>
      </c>
      <c r="J65" s="43" t="s">
        <v>40</v>
      </c>
      <c r="K65" s="42" t="s">
        <v>176</v>
      </c>
      <c r="L65" s="152"/>
      <c r="M65" s="20"/>
    </row>
    <row r="66" spans="1:13" x14ac:dyDescent="0.2">
      <c r="A66" s="14">
        <v>42</v>
      </c>
      <c r="B66" s="13" t="s">
        <v>74</v>
      </c>
      <c r="C66" s="13" t="s">
        <v>74</v>
      </c>
      <c r="D66" s="13" t="s">
        <v>36</v>
      </c>
      <c r="E66" s="15">
        <v>75</v>
      </c>
      <c r="F66" s="13">
        <f t="shared" si="1"/>
        <v>1435</v>
      </c>
      <c r="G66" s="16" t="s">
        <v>70</v>
      </c>
      <c r="H66" s="43" t="s">
        <v>40</v>
      </c>
      <c r="I66" s="16" t="s">
        <v>70</v>
      </c>
      <c r="J66" s="79" t="s">
        <v>70</v>
      </c>
      <c r="K66" s="8" t="s">
        <v>75</v>
      </c>
      <c r="L66" s="152"/>
      <c r="M66" s="10"/>
    </row>
    <row r="67" spans="1:13" x14ac:dyDescent="0.2">
      <c r="A67" s="14">
        <v>43</v>
      </c>
      <c r="B67" s="13" t="s">
        <v>5</v>
      </c>
      <c r="C67" s="13" t="s">
        <v>5</v>
      </c>
      <c r="D67" s="13" t="s">
        <v>36</v>
      </c>
      <c r="E67" s="15">
        <v>3</v>
      </c>
      <c r="F67" s="13">
        <f t="shared" si="1"/>
        <v>1438</v>
      </c>
      <c r="G67" s="16" t="s">
        <v>33</v>
      </c>
      <c r="H67" s="43" t="s">
        <v>40</v>
      </c>
      <c r="I67" s="16" t="s">
        <v>33</v>
      </c>
      <c r="J67" s="43" t="s">
        <v>40</v>
      </c>
      <c r="K67" s="42" t="s">
        <v>176</v>
      </c>
      <c r="L67" s="152"/>
      <c r="M67" s="10"/>
    </row>
    <row r="68" spans="1:13" ht="30" x14ac:dyDescent="0.2">
      <c r="A68" s="14">
        <v>44</v>
      </c>
      <c r="B68" s="13" t="s">
        <v>334</v>
      </c>
      <c r="C68" s="94" t="s">
        <v>334</v>
      </c>
      <c r="D68" s="13" t="s">
        <v>36</v>
      </c>
      <c r="E68" s="15">
        <v>2</v>
      </c>
      <c r="F68" s="13">
        <f t="shared" si="1"/>
        <v>1440</v>
      </c>
      <c r="G68" s="16" t="s">
        <v>33</v>
      </c>
      <c r="H68" s="43" t="s">
        <v>40</v>
      </c>
      <c r="I68" s="83" t="s">
        <v>40</v>
      </c>
      <c r="J68" s="43" t="s">
        <v>40</v>
      </c>
      <c r="K68" s="42" t="s">
        <v>176</v>
      </c>
      <c r="L68" s="152"/>
      <c r="M68" s="10"/>
    </row>
    <row r="69" spans="1:13" ht="30" x14ac:dyDescent="0.2">
      <c r="A69" s="14">
        <v>45</v>
      </c>
      <c r="B69" s="13" t="s">
        <v>335</v>
      </c>
      <c r="C69" s="94" t="s">
        <v>335</v>
      </c>
      <c r="D69" s="13" t="s">
        <v>36</v>
      </c>
      <c r="E69" s="15">
        <v>75</v>
      </c>
      <c r="F69" s="13">
        <f t="shared" si="1"/>
        <v>1515</v>
      </c>
      <c r="G69" s="16" t="s">
        <v>70</v>
      </c>
      <c r="H69" s="43" t="s">
        <v>40</v>
      </c>
      <c r="I69" s="83" t="s">
        <v>40</v>
      </c>
      <c r="J69" s="43" t="s">
        <v>40</v>
      </c>
      <c r="K69" s="13" t="s">
        <v>73</v>
      </c>
      <c r="L69" s="152"/>
      <c r="M69" s="10"/>
    </row>
    <row r="70" spans="1:13" x14ac:dyDescent="0.2">
      <c r="A70" s="14">
        <v>46</v>
      </c>
      <c r="B70" s="13" t="s">
        <v>54</v>
      </c>
      <c r="C70" s="94" t="s">
        <v>54</v>
      </c>
      <c r="D70" s="13" t="s">
        <v>36</v>
      </c>
      <c r="E70" s="15">
        <v>2</v>
      </c>
      <c r="F70" s="13">
        <f t="shared" si="1"/>
        <v>1517</v>
      </c>
      <c r="G70" s="16" t="s">
        <v>70</v>
      </c>
      <c r="H70" s="43" t="s">
        <v>40</v>
      </c>
      <c r="I70" s="83" t="s">
        <v>40</v>
      </c>
      <c r="J70" s="43" t="s">
        <v>40</v>
      </c>
      <c r="K70" s="42" t="s">
        <v>176</v>
      </c>
      <c r="L70" s="86" t="s">
        <v>642</v>
      </c>
      <c r="M70" s="10"/>
    </row>
    <row r="71" spans="1:13" ht="30" x14ac:dyDescent="0.2">
      <c r="A71" s="14">
        <v>47</v>
      </c>
      <c r="B71" s="13" t="s">
        <v>55</v>
      </c>
      <c r="C71" s="94" t="s">
        <v>55</v>
      </c>
      <c r="D71" s="13" t="s">
        <v>89</v>
      </c>
      <c r="E71" s="15">
        <v>18</v>
      </c>
      <c r="F71" s="13">
        <f t="shared" si="1"/>
        <v>1535</v>
      </c>
      <c r="G71" s="16" t="s">
        <v>33</v>
      </c>
      <c r="H71" s="43" t="s">
        <v>40</v>
      </c>
      <c r="I71" s="83" t="s">
        <v>40</v>
      </c>
      <c r="J71" s="43" t="s">
        <v>40</v>
      </c>
      <c r="K71" s="8" t="s">
        <v>88</v>
      </c>
      <c r="L71" s="152" t="s">
        <v>647</v>
      </c>
      <c r="M71" s="10"/>
    </row>
    <row r="72" spans="1:13" x14ac:dyDescent="0.2">
      <c r="A72" s="14">
        <v>48</v>
      </c>
      <c r="B72" s="13" t="s">
        <v>13</v>
      </c>
      <c r="C72" s="94" t="s">
        <v>13</v>
      </c>
      <c r="D72" s="13" t="s">
        <v>9</v>
      </c>
      <c r="E72" s="15">
        <v>8</v>
      </c>
      <c r="F72" s="13">
        <f t="shared" si="1"/>
        <v>1543</v>
      </c>
      <c r="G72" s="16" t="s">
        <v>33</v>
      </c>
      <c r="H72" s="43" t="s">
        <v>40</v>
      </c>
      <c r="I72" s="83" t="s">
        <v>40</v>
      </c>
      <c r="J72" s="43" t="s">
        <v>40</v>
      </c>
      <c r="K72" s="17" t="s">
        <v>67</v>
      </c>
      <c r="L72" s="152"/>
      <c r="M72" s="10"/>
    </row>
    <row r="73" spans="1:13" ht="90" x14ac:dyDescent="0.2">
      <c r="A73" s="14">
        <v>49</v>
      </c>
      <c r="B73" s="13" t="s">
        <v>90</v>
      </c>
      <c r="C73" s="13" t="s">
        <v>90</v>
      </c>
      <c r="D73" s="13" t="s">
        <v>32</v>
      </c>
      <c r="E73" s="15">
        <v>3</v>
      </c>
      <c r="F73" s="13">
        <f t="shared" si="1"/>
        <v>1546</v>
      </c>
      <c r="G73" s="16" t="s">
        <v>33</v>
      </c>
      <c r="H73" s="43" t="s">
        <v>40</v>
      </c>
      <c r="I73" s="16" t="s">
        <v>33</v>
      </c>
      <c r="J73" s="43" t="s">
        <v>40</v>
      </c>
      <c r="K73" s="13" t="s">
        <v>91</v>
      </c>
      <c r="L73" s="86" t="s">
        <v>652</v>
      </c>
      <c r="M73" s="10"/>
    </row>
    <row r="74" spans="1:13" x14ac:dyDescent="0.2">
      <c r="A74" s="14">
        <v>50</v>
      </c>
      <c r="B74" s="13" t="s">
        <v>56</v>
      </c>
      <c r="C74" s="94" t="s">
        <v>56</v>
      </c>
      <c r="D74" s="13" t="s">
        <v>36</v>
      </c>
      <c r="E74" s="15">
        <v>2</v>
      </c>
      <c r="F74" s="13">
        <f t="shared" si="1"/>
        <v>1548</v>
      </c>
      <c r="G74" s="16" t="s">
        <v>33</v>
      </c>
      <c r="H74" s="43" t="s">
        <v>40</v>
      </c>
      <c r="I74" s="83" t="s">
        <v>40</v>
      </c>
      <c r="J74" s="43" t="s">
        <v>40</v>
      </c>
      <c r="K74" s="42" t="s">
        <v>176</v>
      </c>
      <c r="L74" s="86" t="s">
        <v>642</v>
      </c>
      <c r="M74" s="10"/>
    </row>
    <row r="75" spans="1:13" x14ac:dyDescent="0.2">
      <c r="A75" s="14">
        <v>51</v>
      </c>
      <c r="B75" s="13" t="s">
        <v>66</v>
      </c>
      <c r="C75" s="13" t="s">
        <v>66</v>
      </c>
      <c r="D75" s="13" t="s">
        <v>36</v>
      </c>
      <c r="E75" s="15">
        <v>77</v>
      </c>
      <c r="F75" s="13">
        <f t="shared" si="1"/>
        <v>1625</v>
      </c>
      <c r="G75" s="16"/>
      <c r="H75" s="43" t="s">
        <v>40</v>
      </c>
      <c r="I75" s="43" t="s">
        <v>40</v>
      </c>
      <c r="J75" s="43" t="s">
        <v>40</v>
      </c>
      <c r="K75" s="13"/>
      <c r="L75" s="87" t="s">
        <v>643</v>
      </c>
      <c r="M75" s="10"/>
    </row>
    <row r="76" spans="1:13" x14ac:dyDescent="0.2">
      <c r="A76" s="14">
        <v>52</v>
      </c>
      <c r="B76" s="13" t="s">
        <v>57</v>
      </c>
      <c r="C76" s="94" t="s">
        <v>57</v>
      </c>
      <c r="D76" s="13" t="s">
        <v>36</v>
      </c>
      <c r="E76" s="15">
        <v>100</v>
      </c>
      <c r="F76" s="13">
        <f t="shared" si="1"/>
        <v>1725</v>
      </c>
      <c r="G76" s="16" t="s">
        <v>40</v>
      </c>
      <c r="H76" s="43" t="s">
        <v>40</v>
      </c>
      <c r="I76" s="16" t="s">
        <v>40</v>
      </c>
      <c r="J76" s="43" t="s">
        <v>40</v>
      </c>
      <c r="K76" s="8"/>
      <c r="L76" s="86" t="s">
        <v>642</v>
      </c>
      <c r="M76" s="10"/>
    </row>
    <row r="77" spans="1:13" x14ac:dyDescent="0.2">
      <c r="A77" s="14">
        <v>53</v>
      </c>
      <c r="B77" s="13" t="s">
        <v>63</v>
      </c>
      <c r="C77" s="13" t="s">
        <v>63</v>
      </c>
      <c r="D77" s="13" t="s">
        <v>9</v>
      </c>
      <c r="E77" s="15">
        <v>8</v>
      </c>
      <c r="F77" s="13">
        <f t="shared" si="1"/>
        <v>1733</v>
      </c>
      <c r="G77" s="16" t="s">
        <v>33</v>
      </c>
      <c r="H77" s="43" t="s">
        <v>40</v>
      </c>
      <c r="I77" s="16" t="s">
        <v>33</v>
      </c>
      <c r="J77" s="43" t="s">
        <v>40</v>
      </c>
      <c r="K77" s="17" t="s">
        <v>67</v>
      </c>
      <c r="L77" s="86" t="s">
        <v>642</v>
      </c>
      <c r="M77" s="10"/>
    </row>
    <row r="78" spans="1:13" ht="30" x14ac:dyDescent="0.2">
      <c r="A78" s="14">
        <v>54</v>
      </c>
      <c r="B78" s="13" t="s">
        <v>64</v>
      </c>
      <c r="C78" s="78" t="s">
        <v>659</v>
      </c>
      <c r="D78" s="13" t="s">
        <v>36</v>
      </c>
      <c r="E78" s="15">
        <v>1</v>
      </c>
      <c r="F78" s="13">
        <f t="shared" si="1"/>
        <v>1734</v>
      </c>
      <c r="G78" s="16" t="s">
        <v>33</v>
      </c>
      <c r="H78" s="43" t="s">
        <v>40</v>
      </c>
      <c r="I78" s="16" t="s">
        <v>33</v>
      </c>
      <c r="J78" s="43" t="s">
        <v>40</v>
      </c>
      <c r="K78" s="8" t="s">
        <v>342</v>
      </c>
      <c r="L78" s="86" t="s">
        <v>642</v>
      </c>
      <c r="M78" s="10"/>
    </row>
    <row r="79" spans="1:13" ht="30" x14ac:dyDescent="0.2">
      <c r="A79" s="14">
        <v>55</v>
      </c>
      <c r="B79" s="13" t="s">
        <v>65</v>
      </c>
      <c r="C79" s="94" t="s">
        <v>681</v>
      </c>
      <c r="D79" s="13" t="s">
        <v>36</v>
      </c>
      <c r="E79" s="15">
        <v>1</v>
      </c>
      <c r="F79" s="13">
        <f t="shared" si="1"/>
        <v>1735</v>
      </c>
      <c r="G79" s="16" t="s">
        <v>33</v>
      </c>
      <c r="H79" s="43" t="s">
        <v>40</v>
      </c>
      <c r="I79" s="79" t="s">
        <v>40</v>
      </c>
      <c r="J79" s="43" t="s">
        <v>40</v>
      </c>
      <c r="K79" s="8" t="s">
        <v>342</v>
      </c>
      <c r="L79" s="86" t="s">
        <v>642</v>
      </c>
      <c r="M79" s="10"/>
    </row>
    <row r="80" spans="1:13" ht="30" x14ac:dyDescent="0.2">
      <c r="A80" s="14">
        <v>56</v>
      </c>
      <c r="B80" s="13" t="s">
        <v>68</v>
      </c>
      <c r="C80" s="94" t="s">
        <v>682</v>
      </c>
      <c r="D80" s="13" t="s">
        <v>9</v>
      </c>
      <c r="E80" s="15">
        <v>8</v>
      </c>
      <c r="F80" s="13">
        <f t="shared" si="1"/>
        <v>1743</v>
      </c>
      <c r="G80" s="16" t="s">
        <v>40</v>
      </c>
      <c r="H80" s="43" t="s">
        <v>40</v>
      </c>
      <c r="I80" s="16" t="s">
        <v>40</v>
      </c>
      <c r="J80" s="43" t="s">
        <v>40</v>
      </c>
      <c r="K80" s="17" t="s">
        <v>67</v>
      </c>
      <c r="L80" s="86" t="s">
        <v>642</v>
      </c>
      <c r="M80" s="10"/>
    </row>
    <row r="81" spans="1:13" x14ac:dyDescent="0.2">
      <c r="A81" s="14">
        <v>57</v>
      </c>
      <c r="B81" s="13" t="s">
        <v>98</v>
      </c>
      <c r="C81" s="13" t="s">
        <v>98</v>
      </c>
      <c r="D81" s="13" t="s">
        <v>32</v>
      </c>
      <c r="E81" s="15">
        <v>2</v>
      </c>
      <c r="F81" s="13">
        <f t="shared" si="1"/>
        <v>1745</v>
      </c>
      <c r="G81" s="16" t="s">
        <v>40</v>
      </c>
      <c r="H81" s="43" t="s">
        <v>40</v>
      </c>
      <c r="I81" s="16" t="s">
        <v>40</v>
      </c>
      <c r="J81" s="43" t="s">
        <v>40</v>
      </c>
      <c r="K81" s="17"/>
      <c r="L81" s="86" t="s">
        <v>642</v>
      </c>
    </row>
    <row r="82" spans="1:13" x14ac:dyDescent="0.2">
      <c r="A82" s="14">
        <v>58</v>
      </c>
      <c r="B82" s="13" t="s">
        <v>61</v>
      </c>
      <c r="C82" s="13" t="s">
        <v>61</v>
      </c>
      <c r="D82" s="13" t="s">
        <v>36</v>
      </c>
      <c r="E82" s="15">
        <v>35</v>
      </c>
      <c r="F82" s="13">
        <f t="shared" si="1"/>
        <v>1780</v>
      </c>
      <c r="G82" s="16" t="s">
        <v>40</v>
      </c>
      <c r="H82" s="43" t="s">
        <v>40</v>
      </c>
      <c r="I82" s="16" t="s">
        <v>40</v>
      </c>
      <c r="J82" s="43" t="s">
        <v>40</v>
      </c>
      <c r="K82" s="8"/>
      <c r="L82" s="86" t="s">
        <v>642</v>
      </c>
    </row>
    <row r="83" spans="1:13" x14ac:dyDescent="0.2">
      <c r="A83" s="14">
        <v>59</v>
      </c>
      <c r="B83" s="13" t="s">
        <v>62</v>
      </c>
      <c r="C83" s="13" t="s">
        <v>62</v>
      </c>
      <c r="D83" s="13" t="s">
        <v>36</v>
      </c>
      <c r="E83" s="15">
        <v>35</v>
      </c>
      <c r="F83" s="13">
        <f t="shared" si="1"/>
        <v>1815</v>
      </c>
      <c r="G83" s="16" t="s">
        <v>40</v>
      </c>
      <c r="H83" s="43" t="s">
        <v>40</v>
      </c>
      <c r="I83" s="16" t="s">
        <v>40</v>
      </c>
      <c r="J83" s="43" t="s">
        <v>40</v>
      </c>
      <c r="K83" s="8"/>
      <c r="L83" s="86" t="s">
        <v>642</v>
      </c>
    </row>
    <row r="84" spans="1:13" ht="45" x14ac:dyDescent="0.2">
      <c r="A84" s="14">
        <v>60</v>
      </c>
      <c r="B84" s="13" t="s">
        <v>364</v>
      </c>
      <c r="C84" s="13" t="s">
        <v>364</v>
      </c>
      <c r="D84" s="13" t="s">
        <v>273</v>
      </c>
      <c r="E84" s="13">
        <v>14</v>
      </c>
      <c r="F84" s="13">
        <f t="shared" si="1"/>
        <v>1829</v>
      </c>
      <c r="G84" s="16" t="s">
        <v>40</v>
      </c>
      <c r="H84" s="43" t="s">
        <v>33</v>
      </c>
      <c r="I84" s="16" t="s">
        <v>40</v>
      </c>
      <c r="J84" s="43" t="s">
        <v>33</v>
      </c>
      <c r="K84" s="13" t="s">
        <v>380</v>
      </c>
      <c r="L84" s="86" t="s">
        <v>642</v>
      </c>
      <c r="M84" s="10"/>
    </row>
    <row r="85" spans="1:13" ht="45" x14ac:dyDescent="0.2">
      <c r="A85" s="14">
        <v>61</v>
      </c>
      <c r="B85" s="13" t="s">
        <v>365</v>
      </c>
      <c r="C85" s="13" t="s">
        <v>365</v>
      </c>
      <c r="D85" s="13" t="s">
        <v>273</v>
      </c>
      <c r="E85" s="13">
        <v>14</v>
      </c>
      <c r="F85" s="13">
        <f t="shared" si="1"/>
        <v>1843</v>
      </c>
      <c r="G85" s="16" t="s">
        <v>40</v>
      </c>
      <c r="H85" s="43" t="s">
        <v>40</v>
      </c>
      <c r="I85" s="16" t="s">
        <v>40</v>
      </c>
      <c r="J85" s="43" t="s">
        <v>40</v>
      </c>
      <c r="K85" s="13" t="s">
        <v>381</v>
      </c>
      <c r="L85" s="86" t="s">
        <v>642</v>
      </c>
      <c r="M85" s="10"/>
    </row>
    <row r="86" spans="1:13" x14ac:dyDescent="0.2">
      <c r="A86" s="14">
        <v>62</v>
      </c>
      <c r="B86" s="13" t="s">
        <v>66</v>
      </c>
      <c r="C86" s="13" t="s">
        <v>66</v>
      </c>
      <c r="D86" s="13" t="s">
        <v>36</v>
      </c>
      <c r="E86" s="13">
        <v>1</v>
      </c>
      <c r="F86" s="13">
        <f t="shared" si="1"/>
        <v>1844</v>
      </c>
      <c r="G86" s="16" t="s">
        <v>40</v>
      </c>
      <c r="H86" s="43" t="s">
        <v>40</v>
      </c>
      <c r="I86" s="16" t="s">
        <v>40</v>
      </c>
      <c r="J86" s="43" t="s">
        <v>40</v>
      </c>
      <c r="K86" s="13"/>
      <c r="L86" s="88" t="s">
        <v>643</v>
      </c>
      <c r="M86" s="10"/>
    </row>
    <row r="87" spans="1:13" s="39" customFormat="1" ht="45" x14ac:dyDescent="0.2">
      <c r="A87" s="14">
        <v>63</v>
      </c>
      <c r="B87" s="8" t="s">
        <v>363</v>
      </c>
      <c r="C87" s="8" t="s">
        <v>363</v>
      </c>
      <c r="D87" s="8" t="s">
        <v>36</v>
      </c>
      <c r="E87" s="8">
        <v>1</v>
      </c>
      <c r="F87" s="13">
        <f t="shared" si="1"/>
        <v>1845</v>
      </c>
      <c r="G87" s="43" t="s">
        <v>40</v>
      </c>
      <c r="H87" s="43" t="s">
        <v>33</v>
      </c>
      <c r="I87" s="43" t="s">
        <v>40</v>
      </c>
      <c r="J87" s="43" t="s">
        <v>33</v>
      </c>
      <c r="K87" s="8" t="s">
        <v>674</v>
      </c>
      <c r="L87" s="88" t="s">
        <v>642</v>
      </c>
      <c r="M87" s="38"/>
    </row>
    <row r="88" spans="1:13" s="39" customFormat="1" ht="30" x14ac:dyDescent="0.2">
      <c r="A88" s="14">
        <v>64</v>
      </c>
      <c r="B88" s="8" t="s">
        <v>648</v>
      </c>
      <c r="C88" s="8" t="s">
        <v>648</v>
      </c>
      <c r="D88" s="8" t="s">
        <v>36</v>
      </c>
      <c r="E88" s="8">
        <v>1</v>
      </c>
      <c r="F88" s="13">
        <f t="shared" si="1"/>
        <v>1846</v>
      </c>
      <c r="G88" s="43" t="s">
        <v>33</v>
      </c>
      <c r="H88" s="43" t="s">
        <v>33</v>
      </c>
      <c r="I88" s="43" t="s">
        <v>33</v>
      </c>
      <c r="J88" s="43" t="s">
        <v>33</v>
      </c>
      <c r="K88" s="8" t="s">
        <v>649</v>
      </c>
      <c r="L88" s="88" t="s">
        <v>642</v>
      </c>
      <c r="M88" s="38"/>
    </row>
    <row r="89" spans="1:13" x14ac:dyDescent="0.2">
      <c r="A89" s="14">
        <v>65</v>
      </c>
      <c r="B89" s="13" t="s">
        <v>66</v>
      </c>
      <c r="C89" s="13" t="s">
        <v>66</v>
      </c>
      <c r="D89" s="13" t="s">
        <v>36</v>
      </c>
      <c r="E89" s="15">
        <v>34</v>
      </c>
      <c r="F89" s="13">
        <f t="shared" si="1"/>
        <v>1880</v>
      </c>
      <c r="G89" s="16" t="s">
        <v>40</v>
      </c>
      <c r="H89" s="43" t="s">
        <v>40</v>
      </c>
      <c r="I89" s="16" t="s">
        <v>40</v>
      </c>
      <c r="J89" s="43" t="s">
        <v>40</v>
      </c>
      <c r="K89" s="8"/>
      <c r="L89" s="87" t="s">
        <v>643</v>
      </c>
    </row>
    <row r="90" spans="1:13" x14ac:dyDescent="0.2">
      <c r="A90" s="28"/>
      <c r="B90" s="29"/>
      <c r="C90" s="29"/>
      <c r="D90" s="29"/>
      <c r="E90" s="30"/>
      <c r="F90" s="29"/>
      <c r="G90" s="31"/>
      <c r="H90" s="82"/>
      <c r="I90" s="82"/>
      <c r="J90" s="81"/>
    </row>
    <row r="91" spans="1:13" x14ac:dyDescent="0.2">
      <c r="A91" s="28"/>
      <c r="B91" s="29"/>
      <c r="C91" s="29"/>
      <c r="D91" s="29"/>
      <c r="E91" s="30"/>
      <c r="F91" s="29"/>
      <c r="G91" s="31"/>
      <c r="H91" s="82"/>
      <c r="I91" s="82"/>
      <c r="J91" s="81"/>
      <c r="K91" s="10"/>
    </row>
    <row r="92" spans="1:13" x14ac:dyDescent="0.2">
      <c r="A92" s="140" t="s">
        <v>94</v>
      </c>
      <c r="B92" s="141"/>
      <c r="C92" s="140" t="s">
        <v>94</v>
      </c>
      <c r="D92" s="141"/>
      <c r="E92" s="25"/>
      <c r="F92" s="25"/>
      <c r="G92" s="137" t="s">
        <v>657</v>
      </c>
      <c r="H92" s="137"/>
      <c r="I92" s="136" t="s">
        <v>658</v>
      </c>
      <c r="J92" s="136"/>
      <c r="K92" s="10"/>
    </row>
    <row r="93" spans="1:13" ht="30" x14ac:dyDescent="0.2">
      <c r="A93" s="5" t="s">
        <v>26</v>
      </c>
      <c r="B93" s="5" t="s">
        <v>16</v>
      </c>
      <c r="C93" s="5" t="s">
        <v>16</v>
      </c>
      <c r="D93" s="5" t="s">
        <v>15</v>
      </c>
      <c r="E93" s="5" t="s">
        <v>29</v>
      </c>
      <c r="F93" s="5" t="s">
        <v>48</v>
      </c>
      <c r="G93" s="5" t="s">
        <v>30</v>
      </c>
      <c r="H93" s="5" t="s">
        <v>379</v>
      </c>
      <c r="I93" s="5" t="s">
        <v>660</v>
      </c>
      <c r="J93" s="5" t="s">
        <v>655</v>
      </c>
      <c r="K93" s="5" t="s">
        <v>17</v>
      </c>
      <c r="L93" s="5" t="s">
        <v>650</v>
      </c>
      <c r="M93" s="10"/>
    </row>
    <row r="94" spans="1:13" x14ac:dyDescent="0.2">
      <c r="A94" s="14">
        <v>1</v>
      </c>
      <c r="B94" s="13" t="s">
        <v>18</v>
      </c>
      <c r="C94" s="13" t="s">
        <v>18</v>
      </c>
      <c r="D94" s="13" t="s">
        <v>32</v>
      </c>
      <c r="E94" s="14">
        <v>2</v>
      </c>
      <c r="F94" s="14">
        <v>2</v>
      </c>
      <c r="G94" s="18" t="s">
        <v>33</v>
      </c>
      <c r="H94" s="43" t="s">
        <v>40</v>
      </c>
      <c r="I94" s="93" t="s">
        <v>33</v>
      </c>
      <c r="J94" s="43" t="s">
        <v>40</v>
      </c>
      <c r="K94" s="14" t="s">
        <v>95</v>
      </c>
      <c r="L94" s="84" t="s">
        <v>641</v>
      </c>
      <c r="M94" s="10"/>
    </row>
    <row r="95" spans="1:13" ht="30" x14ac:dyDescent="0.2">
      <c r="A95" s="13">
        <v>2</v>
      </c>
      <c r="B95" s="13" t="s">
        <v>43</v>
      </c>
      <c r="C95" s="13" t="s">
        <v>43</v>
      </c>
      <c r="D95" s="13" t="s">
        <v>32</v>
      </c>
      <c r="E95" s="13">
        <v>7</v>
      </c>
      <c r="F95" s="13">
        <f>F94+E95</f>
        <v>9</v>
      </c>
      <c r="G95" s="16" t="s">
        <v>33</v>
      </c>
      <c r="H95" s="43" t="s">
        <v>40</v>
      </c>
      <c r="I95" s="16" t="s">
        <v>33</v>
      </c>
      <c r="J95" s="43" t="s">
        <v>40</v>
      </c>
      <c r="K95" s="13" t="s">
        <v>259</v>
      </c>
      <c r="L95" s="85" t="s">
        <v>641</v>
      </c>
      <c r="M95" s="10"/>
    </row>
    <row r="96" spans="1:13" ht="30" x14ac:dyDescent="0.2">
      <c r="A96" s="14">
        <v>3</v>
      </c>
      <c r="B96" s="40" t="s">
        <v>325</v>
      </c>
      <c r="C96" s="40" t="s">
        <v>325</v>
      </c>
      <c r="D96" s="40" t="s">
        <v>36</v>
      </c>
      <c r="E96" s="40">
        <v>250</v>
      </c>
      <c r="F96" s="13">
        <f t="shared" ref="F96:F110" si="2">F95+E96</f>
        <v>259</v>
      </c>
      <c r="G96" s="41" t="s">
        <v>33</v>
      </c>
      <c r="H96" s="43" t="s">
        <v>40</v>
      </c>
      <c r="I96" s="41" t="s">
        <v>33</v>
      </c>
      <c r="J96" s="43" t="s">
        <v>40</v>
      </c>
      <c r="K96" s="40" t="s">
        <v>326</v>
      </c>
      <c r="L96" s="106" t="s">
        <v>642</v>
      </c>
      <c r="M96" s="10"/>
    </row>
    <row r="97" spans="1:12" ht="45" x14ac:dyDescent="0.2">
      <c r="A97" s="13">
        <v>4</v>
      </c>
      <c r="B97" s="13" t="s">
        <v>262</v>
      </c>
      <c r="C97" s="13" t="s">
        <v>262</v>
      </c>
      <c r="D97" s="13" t="s">
        <v>36</v>
      </c>
      <c r="E97" s="13">
        <v>2</v>
      </c>
      <c r="F97" s="13">
        <f t="shared" si="2"/>
        <v>261</v>
      </c>
      <c r="G97" s="16" t="s">
        <v>33</v>
      </c>
      <c r="H97" s="43" t="s">
        <v>40</v>
      </c>
      <c r="I97" s="16" t="s">
        <v>33</v>
      </c>
      <c r="J97" s="43" t="s">
        <v>40</v>
      </c>
      <c r="K97" s="42" t="s">
        <v>176</v>
      </c>
      <c r="L97" s="152" t="s">
        <v>645</v>
      </c>
    </row>
    <row r="98" spans="1:12" ht="30" x14ac:dyDescent="0.2">
      <c r="A98" s="103">
        <v>5</v>
      </c>
      <c r="B98" s="13" t="s">
        <v>328</v>
      </c>
      <c r="C98" s="13" t="s">
        <v>328</v>
      </c>
      <c r="D98" s="13" t="s">
        <v>36</v>
      </c>
      <c r="E98" s="15">
        <v>75</v>
      </c>
      <c r="F98" s="13">
        <f t="shared" si="2"/>
        <v>336</v>
      </c>
      <c r="G98" s="16" t="s">
        <v>70</v>
      </c>
      <c r="H98" s="43" t="s">
        <v>40</v>
      </c>
      <c r="I98" s="16" t="s">
        <v>70</v>
      </c>
      <c r="J98" s="79" t="s">
        <v>70</v>
      </c>
      <c r="K98" s="8" t="s">
        <v>327</v>
      </c>
      <c r="L98" s="152"/>
    </row>
    <row r="99" spans="1:12" ht="75" x14ac:dyDescent="0.2">
      <c r="A99" s="13">
        <v>6</v>
      </c>
      <c r="B99" s="13" t="s">
        <v>263</v>
      </c>
      <c r="C99" s="13" t="s">
        <v>263</v>
      </c>
      <c r="D99" s="13" t="s">
        <v>36</v>
      </c>
      <c r="E99" s="103">
        <v>10</v>
      </c>
      <c r="F99" s="13">
        <f t="shared" si="2"/>
        <v>346</v>
      </c>
      <c r="G99" s="104" t="s">
        <v>33</v>
      </c>
      <c r="H99" s="43" t="s">
        <v>40</v>
      </c>
      <c r="I99" s="79" t="s">
        <v>70</v>
      </c>
      <c r="J99" s="43" t="s">
        <v>40</v>
      </c>
      <c r="K99" s="77" t="s">
        <v>675</v>
      </c>
      <c r="L99" s="86" t="s">
        <v>642</v>
      </c>
    </row>
    <row r="100" spans="1:12" ht="30" x14ac:dyDescent="0.2">
      <c r="A100" s="103">
        <v>7</v>
      </c>
      <c r="B100" s="13" t="s">
        <v>83</v>
      </c>
      <c r="C100" s="13" t="s">
        <v>83</v>
      </c>
      <c r="D100" s="13" t="s">
        <v>36</v>
      </c>
      <c r="E100" s="15">
        <v>75</v>
      </c>
      <c r="F100" s="13">
        <f t="shared" si="2"/>
        <v>421</v>
      </c>
      <c r="G100" s="16" t="s">
        <v>70</v>
      </c>
      <c r="H100" s="43" t="s">
        <v>40</v>
      </c>
      <c r="I100" s="16" t="s">
        <v>70</v>
      </c>
      <c r="J100" s="79" t="s">
        <v>70</v>
      </c>
      <c r="K100" s="8" t="s">
        <v>350</v>
      </c>
      <c r="L100" s="86" t="s">
        <v>642</v>
      </c>
    </row>
    <row r="101" spans="1:12" ht="30" x14ac:dyDescent="0.2">
      <c r="A101" s="13">
        <v>8</v>
      </c>
      <c r="B101" s="13" t="s">
        <v>339</v>
      </c>
      <c r="C101" s="13" t="s">
        <v>339</v>
      </c>
      <c r="D101" s="13" t="s">
        <v>36</v>
      </c>
      <c r="E101" s="15">
        <v>36</v>
      </c>
      <c r="F101" s="13">
        <f t="shared" si="2"/>
        <v>457</v>
      </c>
      <c r="G101" s="16" t="s">
        <v>33</v>
      </c>
      <c r="H101" s="43" t="s">
        <v>40</v>
      </c>
      <c r="I101" s="79" t="s">
        <v>70</v>
      </c>
      <c r="J101" s="43" t="s">
        <v>40</v>
      </c>
      <c r="K101" s="77" t="s">
        <v>676</v>
      </c>
      <c r="L101" s="152" t="s">
        <v>651</v>
      </c>
    </row>
    <row r="102" spans="1:12" ht="30" x14ac:dyDescent="0.2">
      <c r="A102" s="103">
        <v>9</v>
      </c>
      <c r="B102" s="13" t="s">
        <v>340</v>
      </c>
      <c r="C102" s="13" t="s">
        <v>340</v>
      </c>
      <c r="D102" s="13" t="s">
        <v>36</v>
      </c>
      <c r="E102" s="15">
        <v>36</v>
      </c>
      <c r="F102" s="13">
        <f t="shared" si="2"/>
        <v>493</v>
      </c>
      <c r="G102" s="16" t="s">
        <v>40</v>
      </c>
      <c r="H102" s="43" t="s">
        <v>40</v>
      </c>
      <c r="I102" s="16" t="s">
        <v>40</v>
      </c>
      <c r="J102" s="43" t="s">
        <v>40</v>
      </c>
      <c r="K102" s="8"/>
      <c r="L102" s="152"/>
    </row>
    <row r="103" spans="1:12" ht="30" x14ac:dyDescent="0.2">
      <c r="A103" s="13">
        <v>10</v>
      </c>
      <c r="B103" s="13" t="s">
        <v>341</v>
      </c>
      <c r="C103" s="13" t="s">
        <v>341</v>
      </c>
      <c r="D103" s="13" t="s">
        <v>36</v>
      </c>
      <c r="E103" s="15">
        <v>36</v>
      </c>
      <c r="F103" s="13">
        <f t="shared" si="2"/>
        <v>529</v>
      </c>
      <c r="G103" s="16" t="s">
        <v>40</v>
      </c>
      <c r="H103" s="43" t="s">
        <v>40</v>
      </c>
      <c r="I103" s="16" t="s">
        <v>40</v>
      </c>
      <c r="J103" s="43" t="s">
        <v>40</v>
      </c>
      <c r="K103" s="8"/>
      <c r="L103" s="152"/>
    </row>
    <row r="104" spans="1:12" x14ac:dyDescent="0.2">
      <c r="A104" s="103">
        <v>11</v>
      </c>
      <c r="B104" s="13" t="s">
        <v>3</v>
      </c>
      <c r="C104" s="13" t="s">
        <v>3</v>
      </c>
      <c r="D104" s="13" t="s">
        <v>36</v>
      </c>
      <c r="E104" s="15">
        <v>36</v>
      </c>
      <c r="F104" s="13">
        <f t="shared" si="2"/>
        <v>565</v>
      </c>
      <c r="G104" s="16" t="s">
        <v>40</v>
      </c>
      <c r="H104" s="43" t="s">
        <v>40</v>
      </c>
      <c r="I104" s="16" t="s">
        <v>40</v>
      </c>
      <c r="J104" s="43" t="s">
        <v>40</v>
      </c>
      <c r="K104" s="8"/>
      <c r="L104" s="152"/>
    </row>
    <row r="105" spans="1:12" ht="30" x14ac:dyDescent="0.2">
      <c r="A105" s="13">
        <v>12</v>
      </c>
      <c r="B105" s="13" t="s">
        <v>14</v>
      </c>
      <c r="C105" s="13" t="s">
        <v>14</v>
      </c>
      <c r="D105" s="13" t="s">
        <v>36</v>
      </c>
      <c r="E105" s="15">
        <v>10</v>
      </c>
      <c r="F105" s="13">
        <f t="shared" si="2"/>
        <v>575</v>
      </c>
      <c r="G105" s="16" t="s">
        <v>33</v>
      </c>
      <c r="H105" s="43" t="s">
        <v>40</v>
      </c>
      <c r="I105" s="79" t="s">
        <v>70</v>
      </c>
      <c r="J105" s="43" t="s">
        <v>40</v>
      </c>
      <c r="K105" s="77" t="s">
        <v>676</v>
      </c>
      <c r="L105" s="152"/>
    </row>
    <row r="106" spans="1:12" ht="45" x14ac:dyDescent="0.2">
      <c r="A106" s="103">
        <v>13</v>
      </c>
      <c r="B106" s="13" t="s">
        <v>4</v>
      </c>
      <c r="C106" s="13" t="s">
        <v>4</v>
      </c>
      <c r="D106" s="13" t="s">
        <v>36</v>
      </c>
      <c r="E106" s="15">
        <v>2</v>
      </c>
      <c r="F106" s="13">
        <f t="shared" si="2"/>
        <v>577</v>
      </c>
      <c r="G106" s="16" t="s">
        <v>33</v>
      </c>
      <c r="H106" s="43" t="s">
        <v>40</v>
      </c>
      <c r="I106" s="79" t="s">
        <v>70</v>
      </c>
      <c r="J106" s="43" t="s">
        <v>40</v>
      </c>
      <c r="K106" s="77" t="s">
        <v>677</v>
      </c>
      <c r="L106" s="152"/>
    </row>
    <row r="107" spans="1:12" x14ac:dyDescent="0.2">
      <c r="A107" s="13">
        <v>14</v>
      </c>
      <c r="B107" s="13" t="s">
        <v>74</v>
      </c>
      <c r="C107" s="13" t="s">
        <v>74</v>
      </c>
      <c r="D107" s="13" t="s">
        <v>36</v>
      </c>
      <c r="E107" s="15">
        <v>75</v>
      </c>
      <c r="F107" s="13">
        <f t="shared" si="2"/>
        <v>652</v>
      </c>
      <c r="G107" s="16" t="s">
        <v>70</v>
      </c>
      <c r="H107" s="43" t="s">
        <v>40</v>
      </c>
      <c r="I107" s="79" t="s">
        <v>70</v>
      </c>
      <c r="J107" s="79" t="s">
        <v>70</v>
      </c>
      <c r="K107" s="8" t="s">
        <v>75</v>
      </c>
      <c r="L107" s="152"/>
    </row>
    <row r="108" spans="1:12" ht="45" x14ac:dyDescent="0.2">
      <c r="A108" s="103">
        <v>15</v>
      </c>
      <c r="B108" s="13" t="s">
        <v>5</v>
      </c>
      <c r="C108" s="13" t="s">
        <v>5</v>
      </c>
      <c r="D108" s="13" t="s">
        <v>36</v>
      </c>
      <c r="E108" s="15">
        <v>3</v>
      </c>
      <c r="F108" s="13">
        <f t="shared" si="2"/>
        <v>655</v>
      </c>
      <c r="G108" s="16" t="s">
        <v>33</v>
      </c>
      <c r="H108" s="43" t="s">
        <v>40</v>
      </c>
      <c r="I108" s="79" t="s">
        <v>70</v>
      </c>
      <c r="J108" s="43" t="s">
        <v>40</v>
      </c>
      <c r="K108" s="77" t="s">
        <v>677</v>
      </c>
      <c r="L108" s="152"/>
    </row>
    <row r="109" spans="1:12" x14ac:dyDescent="0.2">
      <c r="A109" s="13">
        <v>16</v>
      </c>
      <c r="B109" s="34" t="s">
        <v>96</v>
      </c>
      <c r="C109" s="102" t="s">
        <v>663</v>
      </c>
      <c r="D109" s="34" t="s">
        <v>36</v>
      </c>
      <c r="E109" s="34">
        <v>16</v>
      </c>
      <c r="F109" s="13">
        <f t="shared" si="2"/>
        <v>671</v>
      </c>
      <c r="G109" s="16" t="s">
        <v>40</v>
      </c>
      <c r="H109" s="43" t="s">
        <v>40</v>
      </c>
      <c r="I109" s="16" t="s">
        <v>40</v>
      </c>
      <c r="J109" s="43" t="s">
        <v>40</v>
      </c>
      <c r="K109" s="34"/>
      <c r="L109" s="86" t="s">
        <v>642</v>
      </c>
    </row>
    <row r="110" spans="1:12" x14ac:dyDescent="0.2">
      <c r="A110" s="103">
        <v>17</v>
      </c>
      <c r="B110" s="34" t="s">
        <v>258</v>
      </c>
      <c r="C110" s="34" t="s">
        <v>258</v>
      </c>
      <c r="D110" s="34" t="s">
        <v>36</v>
      </c>
      <c r="E110" s="34">
        <v>10</v>
      </c>
      <c r="F110" s="13">
        <f t="shared" si="2"/>
        <v>681</v>
      </c>
      <c r="G110" s="16" t="s">
        <v>33</v>
      </c>
      <c r="H110" s="43" t="s">
        <v>40</v>
      </c>
      <c r="I110" s="16" t="s">
        <v>33</v>
      </c>
      <c r="J110" s="43" t="s">
        <v>40</v>
      </c>
      <c r="K110" s="34" t="s">
        <v>261</v>
      </c>
      <c r="L110" s="88" t="s">
        <v>654</v>
      </c>
    </row>
    <row r="111" spans="1:12" ht="30" x14ac:dyDescent="0.25">
      <c r="A111" s="103">
        <v>18</v>
      </c>
      <c r="B111" s="34"/>
      <c r="C111" s="96" t="s">
        <v>220</v>
      </c>
      <c r="D111" s="34" t="s">
        <v>36</v>
      </c>
      <c r="E111" s="34">
        <v>16</v>
      </c>
      <c r="F111" s="13">
        <f>E111+F110</f>
        <v>697</v>
      </c>
      <c r="G111" s="16"/>
      <c r="H111" s="43"/>
      <c r="I111" s="79" t="s">
        <v>40</v>
      </c>
      <c r="J111" s="83" t="s">
        <v>40</v>
      </c>
      <c r="K111" s="34"/>
      <c r="L111" s="86"/>
    </row>
    <row r="112" spans="1:12" x14ac:dyDescent="0.2">
      <c r="A112" s="13">
        <v>19</v>
      </c>
      <c r="B112" s="13" t="s">
        <v>66</v>
      </c>
      <c r="C112" s="13" t="s">
        <v>66</v>
      </c>
      <c r="D112" s="13" t="s">
        <v>36</v>
      </c>
      <c r="E112" s="15">
        <f>F112-F111</f>
        <v>53</v>
      </c>
      <c r="F112" s="13">
        <v>750</v>
      </c>
      <c r="G112" s="16" t="s">
        <v>40</v>
      </c>
      <c r="H112" s="43" t="s">
        <v>40</v>
      </c>
      <c r="I112" s="16" t="s">
        <v>40</v>
      </c>
      <c r="J112" s="43" t="s">
        <v>40</v>
      </c>
      <c r="K112" s="8"/>
      <c r="L112" s="54"/>
    </row>
  </sheetData>
  <mergeCells count="23">
    <mergeCell ref="L38:L42"/>
    <mergeCell ref="L97:L98"/>
    <mergeCell ref="L101:L108"/>
    <mergeCell ref="L36:L37"/>
    <mergeCell ref="L43:L52"/>
    <mergeCell ref="L59:L69"/>
    <mergeCell ref="L71:L72"/>
    <mergeCell ref="E7:H7"/>
    <mergeCell ref="A92:B92"/>
    <mergeCell ref="E4:H4"/>
    <mergeCell ref="E5:H5"/>
    <mergeCell ref="E6:H6"/>
    <mergeCell ref="A9:B9"/>
    <mergeCell ref="A23:B23"/>
    <mergeCell ref="C9:D9"/>
    <mergeCell ref="C23:D23"/>
    <mergeCell ref="C92:D92"/>
    <mergeCell ref="G9:H9"/>
    <mergeCell ref="I9:J9"/>
    <mergeCell ref="G23:H23"/>
    <mergeCell ref="I23:J23"/>
    <mergeCell ref="G92:H92"/>
    <mergeCell ref="I92:J92"/>
  </mergeCells>
  <hyperlinks>
    <hyperlink ref="K36" location="'Static Codes'!A1" display="Refer Sheet for Static Codes"/>
    <hyperlink ref="K48" location="'Static Codes'!A1" display="Refer Sheet for Static Codes"/>
    <hyperlink ref="K50" location="'Static Codes'!A1" display="Refer Sheet for Static Codes"/>
    <hyperlink ref="K51" location="'Static Codes'!A1" display="Refer Sheet for Static Codes"/>
    <hyperlink ref="K65" location="'Static Codes'!A1" display="Refer Sheet for Static Codes"/>
    <hyperlink ref="K67" location="'Static Codes'!A1" display="Refer Sheet for Static Codes"/>
    <hyperlink ref="K68" location="'Static Codes'!A1" display="Refer Sheet for Static Codes"/>
    <hyperlink ref="K70" location="'Static Codes'!A1" display="Refer Sheet for Static Codes"/>
    <hyperlink ref="K74" location="'Static Codes'!A1" display="Refer Sheet for Static Codes"/>
    <hyperlink ref="K97" location="'Static Codes'!A1" display="Refer Sheet for Static Codes"/>
    <hyperlink ref="K106" location="'Static Codes'!A1" display="Refer Sheet for Static Codes"/>
    <hyperlink ref="K108" location="'Static Codes'!A1" display="Refer Sheet for Static Codes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23"/>
  <sheetViews>
    <sheetView topLeftCell="A94" workbookViewId="0">
      <selection activeCell="F110" sqref="F110"/>
    </sheetView>
  </sheetViews>
  <sheetFormatPr defaultRowHeight="15" x14ac:dyDescent="0.25"/>
  <cols>
    <col min="1" max="1" width="30" style="33" bestFit="1" customWidth="1"/>
    <col min="2" max="2" width="9.42578125" style="33" customWidth="1"/>
    <col min="3" max="3" width="5.5703125" style="33" bestFit="1" customWidth="1"/>
    <col min="4" max="4" width="50.85546875" style="33" customWidth="1"/>
    <col min="5" max="256" width="9.140625" style="33"/>
    <col min="257" max="257" width="30" style="33" bestFit="1" customWidth="1"/>
    <col min="258" max="258" width="9.42578125" style="33" customWidth="1"/>
    <col min="259" max="259" width="5.5703125" style="33" bestFit="1" customWidth="1"/>
    <col min="260" max="260" width="84.85546875" style="33" customWidth="1"/>
    <col min="261" max="512" width="9.140625" style="33"/>
    <col min="513" max="513" width="30" style="33" bestFit="1" customWidth="1"/>
    <col min="514" max="514" width="9.42578125" style="33" customWidth="1"/>
    <col min="515" max="515" width="5.5703125" style="33" bestFit="1" customWidth="1"/>
    <col min="516" max="516" width="84.85546875" style="33" customWidth="1"/>
    <col min="517" max="768" width="9.140625" style="33"/>
    <col min="769" max="769" width="30" style="33" bestFit="1" customWidth="1"/>
    <col min="770" max="770" width="9.42578125" style="33" customWidth="1"/>
    <col min="771" max="771" width="5.5703125" style="33" bestFit="1" customWidth="1"/>
    <col min="772" max="772" width="84.85546875" style="33" customWidth="1"/>
    <col min="773" max="1024" width="9.140625" style="33"/>
    <col min="1025" max="1025" width="30" style="33" bestFit="1" customWidth="1"/>
    <col min="1026" max="1026" width="9.42578125" style="33" customWidth="1"/>
    <col min="1027" max="1027" width="5.5703125" style="33" bestFit="1" customWidth="1"/>
    <col min="1028" max="1028" width="84.85546875" style="33" customWidth="1"/>
    <col min="1029" max="1280" width="9.140625" style="33"/>
    <col min="1281" max="1281" width="30" style="33" bestFit="1" customWidth="1"/>
    <col min="1282" max="1282" width="9.42578125" style="33" customWidth="1"/>
    <col min="1283" max="1283" width="5.5703125" style="33" bestFit="1" customWidth="1"/>
    <col min="1284" max="1284" width="84.85546875" style="33" customWidth="1"/>
    <col min="1285" max="1536" width="9.140625" style="33"/>
    <col min="1537" max="1537" width="30" style="33" bestFit="1" customWidth="1"/>
    <col min="1538" max="1538" width="9.42578125" style="33" customWidth="1"/>
    <col min="1539" max="1539" width="5.5703125" style="33" bestFit="1" customWidth="1"/>
    <col min="1540" max="1540" width="84.85546875" style="33" customWidth="1"/>
    <col min="1541" max="1792" width="9.140625" style="33"/>
    <col min="1793" max="1793" width="30" style="33" bestFit="1" customWidth="1"/>
    <col min="1794" max="1794" width="9.42578125" style="33" customWidth="1"/>
    <col min="1795" max="1795" width="5.5703125" style="33" bestFit="1" customWidth="1"/>
    <col min="1796" max="1796" width="84.85546875" style="33" customWidth="1"/>
    <col min="1797" max="2048" width="9.140625" style="33"/>
    <col min="2049" max="2049" width="30" style="33" bestFit="1" customWidth="1"/>
    <col min="2050" max="2050" width="9.42578125" style="33" customWidth="1"/>
    <col min="2051" max="2051" width="5.5703125" style="33" bestFit="1" customWidth="1"/>
    <col min="2052" max="2052" width="84.85546875" style="33" customWidth="1"/>
    <col min="2053" max="2304" width="9.140625" style="33"/>
    <col min="2305" max="2305" width="30" style="33" bestFit="1" customWidth="1"/>
    <col min="2306" max="2306" width="9.42578125" style="33" customWidth="1"/>
    <col min="2307" max="2307" width="5.5703125" style="33" bestFit="1" customWidth="1"/>
    <col min="2308" max="2308" width="84.85546875" style="33" customWidth="1"/>
    <col min="2309" max="2560" width="9.140625" style="33"/>
    <col min="2561" max="2561" width="30" style="33" bestFit="1" customWidth="1"/>
    <col min="2562" max="2562" width="9.42578125" style="33" customWidth="1"/>
    <col min="2563" max="2563" width="5.5703125" style="33" bestFit="1" customWidth="1"/>
    <col min="2564" max="2564" width="84.85546875" style="33" customWidth="1"/>
    <col min="2565" max="2816" width="9.140625" style="33"/>
    <col min="2817" max="2817" width="30" style="33" bestFit="1" customWidth="1"/>
    <col min="2818" max="2818" width="9.42578125" style="33" customWidth="1"/>
    <col min="2819" max="2819" width="5.5703125" style="33" bestFit="1" customWidth="1"/>
    <col min="2820" max="2820" width="84.85546875" style="33" customWidth="1"/>
    <col min="2821" max="3072" width="9.140625" style="33"/>
    <col min="3073" max="3073" width="30" style="33" bestFit="1" customWidth="1"/>
    <col min="3074" max="3074" width="9.42578125" style="33" customWidth="1"/>
    <col min="3075" max="3075" width="5.5703125" style="33" bestFit="1" customWidth="1"/>
    <col min="3076" max="3076" width="84.85546875" style="33" customWidth="1"/>
    <col min="3077" max="3328" width="9.140625" style="33"/>
    <col min="3329" max="3329" width="30" style="33" bestFit="1" customWidth="1"/>
    <col min="3330" max="3330" width="9.42578125" style="33" customWidth="1"/>
    <col min="3331" max="3331" width="5.5703125" style="33" bestFit="1" customWidth="1"/>
    <col min="3332" max="3332" width="84.85546875" style="33" customWidth="1"/>
    <col min="3333" max="3584" width="9.140625" style="33"/>
    <col min="3585" max="3585" width="30" style="33" bestFit="1" customWidth="1"/>
    <col min="3586" max="3586" width="9.42578125" style="33" customWidth="1"/>
    <col min="3587" max="3587" width="5.5703125" style="33" bestFit="1" customWidth="1"/>
    <col min="3588" max="3588" width="84.85546875" style="33" customWidth="1"/>
    <col min="3589" max="3840" width="9.140625" style="33"/>
    <col min="3841" max="3841" width="30" style="33" bestFit="1" customWidth="1"/>
    <col min="3842" max="3842" width="9.42578125" style="33" customWidth="1"/>
    <col min="3843" max="3843" width="5.5703125" style="33" bestFit="1" customWidth="1"/>
    <col min="3844" max="3844" width="84.85546875" style="33" customWidth="1"/>
    <col min="3845" max="4096" width="9.140625" style="33"/>
    <col min="4097" max="4097" width="30" style="33" bestFit="1" customWidth="1"/>
    <col min="4098" max="4098" width="9.42578125" style="33" customWidth="1"/>
    <col min="4099" max="4099" width="5.5703125" style="33" bestFit="1" customWidth="1"/>
    <col min="4100" max="4100" width="84.85546875" style="33" customWidth="1"/>
    <col min="4101" max="4352" width="9.140625" style="33"/>
    <col min="4353" max="4353" width="30" style="33" bestFit="1" customWidth="1"/>
    <col min="4354" max="4354" width="9.42578125" style="33" customWidth="1"/>
    <col min="4355" max="4355" width="5.5703125" style="33" bestFit="1" customWidth="1"/>
    <col min="4356" max="4356" width="84.85546875" style="33" customWidth="1"/>
    <col min="4357" max="4608" width="9.140625" style="33"/>
    <col min="4609" max="4609" width="30" style="33" bestFit="1" customWidth="1"/>
    <col min="4610" max="4610" width="9.42578125" style="33" customWidth="1"/>
    <col min="4611" max="4611" width="5.5703125" style="33" bestFit="1" customWidth="1"/>
    <col min="4612" max="4612" width="84.85546875" style="33" customWidth="1"/>
    <col min="4613" max="4864" width="9.140625" style="33"/>
    <col min="4865" max="4865" width="30" style="33" bestFit="1" customWidth="1"/>
    <col min="4866" max="4866" width="9.42578125" style="33" customWidth="1"/>
    <col min="4867" max="4867" width="5.5703125" style="33" bestFit="1" customWidth="1"/>
    <col min="4868" max="4868" width="84.85546875" style="33" customWidth="1"/>
    <col min="4869" max="5120" width="9.140625" style="33"/>
    <col min="5121" max="5121" width="30" style="33" bestFit="1" customWidth="1"/>
    <col min="5122" max="5122" width="9.42578125" style="33" customWidth="1"/>
    <col min="5123" max="5123" width="5.5703125" style="33" bestFit="1" customWidth="1"/>
    <col min="5124" max="5124" width="84.85546875" style="33" customWidth="1"/>
    <col min="5125" max="5376" width="9.140625" style="33"/>
    <col min="5377" max="5377" width="30" style="33" bestFit="1" customWidth="1"/>
    <col min="5378" max="5378" width="9.42578125" style="33" customWidth="1"/>
    <col min="5379" max="5379" width="5.5703125" style="33" bestFit="1" customWidth="1"/>
    <col min="5380" max="5380" width="84.85546875" style="33" customWidth="1"/>
    <col min="5381" max="5632" width="9.140625" style="33"/>
    <col min="5633" max="5633" width="30" style="33" bestFit="1" customWidth="1"/>
    <col min="5634" max="5634" width="9.42578125" style="33" customWidth="1"/>
    <col min="5635" max="5635" width="5.5703125" style="33" bestFit="1" customWidth="1"/>
    <col min="5636" max="5636" width="84.85546875" style="33" customWidth="1"/>
    <col min="5637" max="5888" width="9.140625" style="33"/>
    <col min="5889" max="5889" width="30" style="33" bestFit="1" customWidth="1"/>
    <col min="5890" max="5890" width="9.42578125" style="33" customWidth="1"/>
    <col min="5891" max="5891" width="5.5703125" style="33" bestFit="1" customWidth="1"/>
    <col min="5892" max="5892" width="84.85546875" style="33" customWidth="1"/>
    <col min="5893" max="6144" width="9.140625" style="33"/>
    <col min="6145" max="6145" width="30" style="33" bestFit="1" customWidth="1"/>
    <col min="6146" max="6146" width="9.42578125" style="33" customWidth="1"/>
    <col min="6147" max="6147" width="5.5703125" style="33" bestFit="1" customWidth="1"/>
    <col min="6148" max="6148" width="84.85546875" style="33" customWidth="1"/>
    <col min="6149" max="6400" width="9.140625" style="33"/>
    <col min="6401" max="6401" width="30" style="33" bestFit="1" customWidth="1"/>
    <col min="6402" max="6402" width="9.42578125" style="33" customWidth="1"/>
    <col min="6403" max="6403" width="5.5703125" style="33" bestFit="1" customWidth="1"/>
    <col min="6404" max="6404" width="84.85546875" style="33" customWidth="1"/>
    <col min="6405" max="6656" width="9.140625" style="33"/>
    <col min="6657" max="6657" width="30" style="33" bestFit="1" customWidth="1"/>
    <col min="6658" max="6658" width="9.42578125" style="33" customWidth="1"/>
    <col min="6659" max="6659" width="5.5703125" style="33" bestFit="1" customWidth="1"/>
    <col min="6660" max="6660" width="84.85546875" style="33" customWidth="1"/>
    <col min="6661" max="6912" width="9.140625" style="33"/>
    <col min="6913" max="6913" width="30" style="33" bestFit="1" customWidth="1"/>
    <col min="6914" max="6914" width="9.42578125" style="33" customWidth="1"/>
    <col min="6915" max="6915" width="5.5703125" style="33" bestFit="1" customWidth="1"/>
    <col min="6916" max="6916" width="84.85546875" style="33" customWidth="1"/>
    <col min="6917" max="7168" width="9.140625" style="33"/>
    <col min="7169" max="7169" width="30" style="33" bestFit="1" customWidth="1"/>
    <col min="7170" max="7170" width="9.42578125" style="33" customWidth="1"/>
    <col min="7171" max="7171" width="5.5703125" style="33" bestFit="1" customWidth="1"/>
    <col min="7172" max="7172" width="84.85546875" style="33" customWidth="1"/>
    <col min="7173" max="7424" width="9.140625" style="33"/>
    <col min="7425" max="7425" width="30" style="33" bestFit="1" customWidth="1"/>
    <col min="7426" max="7426" width="9.42578125" style="33" customWidth="1"/>
    <col min="7427" max="7427" width="5.5703125" style="33" bestFit="1" customWidth="1"/>
    <col min="7428" max="7428" width="84.85546875" style="33" customWidth="1"/>
    <col min="7429" max="7680" width="9.140625" style="33"/>
    <col min="7681" max="7681" width="30" style="33" bestFit="1" customWidth="1"/>
    <col min="7682" max="7682" width="9.42578125" style="33" customWidth="1"/>
    <col min="7683" max="7683" width="5.5703125" style="33" bestFit="1" customWidth="1"/>
    <col min="7684" max="7684" width="84.85546875" style="33" customWidth="1"/>
    <col min="7685" max="7936" width="9.140625" style="33"/>
    <col min="7937" max="7937" width="30" style="33" bestFit="1" customWidth="1"/>
    <col min="7938" max="7938" width="9.42578125" style="33" customWidth="1"/>
    <col min="7939" max="7939" width="5.5703125" style="33" bestFit="1" customWidth="1"/>
    <col min="7940" max="7940" width="84.85546875" style="33" customWidth="1"/>
    <col min="7941" max="8192" width="9.140625" style="33"/>
    <col min="8193" max="8193" width="30" style="33" bestFit="1" customWidth="1"/>
    <col min="8194" max="8194" width="9.42578125" style="33" customWidth="1"/>
    <col min="8195" max="8195" width="5.5703125" style="33" bestFit="1" customWidth="1"/>
    <col min="8196" max="8196" width="84.85546875" style="33" customWidth="1"/>
    <col min="8197" max="8448" width="9.140625" style="33"/>
    <col min="8449" max="8449" width="30" style="33" bestFit="1" customWidth="1"/>
    <col min="8450" max="8450" width="9.42578125" style="33" customWidth="1"/>
    <col min="8451" max="8451" width="5.5703125" style="33" bestFit="1" customWidth="1"/>
    <col min="8452" max="8452" width="84.85546875" style="33" customWidth="1"/>
    <col min="8453" max="8704" width="9.140625" style="33"/>
    <col min="8705" max="8705" width="30" style="33" bestFit="1" customWidth="1"/>
    <col min="8706" max="8706" width="9.42578125" style="33" customWidth="1"/>
    <col min="8707" max="8707" width="5.5703125" style="33" bestFit="1" customWidth="1"/>
    <col min="8708" max="8708" width="84.85546875" style="33" customWidth="1"/>
    <col min="8709" max="8960" width="9.140625" style="33"/>
    <col min="8961" max="8961" width="30" style="33" bestFit="1" customWidth="1"/>
    <col min="8962" max="8962" width="9.42578125" style="33" customWidth="1"/>
    <col min="8963" max="8963" width="5.5703125" style="33" bestFit="1" customWidth="1"/>
    <col min="8964" max="8964" width="84.85546875" style="33" customWidth="1"/>
    <col min="8965" max="9216" width="9.140625" style="33"/>
    <col min="9217" max="9217" width="30" style="33" bestFit="1" customWidth="1"/>
    <col min="9218" max="9218" width="9.42578125" style="33" customWidth="1"/>
    <col min="9219" max="9219" width="5.5703125" style="33" bestFit="1" customWidth="1"/>
    <col min="9220" max="9220" width="84.85546875" style="33" customWidth="1"/>
    <col min="9221" max="9472" width="9.140625" style="33"/>
    <col min="9473" max="9473" width="30" style="33" bestFit="1" customWidth="1"/>
    <col min="9474" max="9474" width="9.42578125" style="33" customWidth="1"/>
    <col min="9475" max="9475" width="5.5703125" style="33" bestFit="1" customWidth="1"/>
    <col min="9476" max="9476" width="84.85546875" style="33" customWidth="1"/>
    <col min="9477" max="9728" width="9.140625" style="33"/>
    <col min="9729" max="9729" width="30" style="33" bestFit="1" customWidth="1"/>
    <col min="9730" max="9730" width="9.42578125" style="33" customWidth="1"/>
    <col min="9731" max="9731" width="5.5703125" style="33" bestFit="1" customWidth="1"/>
    <col min="9732" max="9732" width="84.85546875" style="33" customWidth="1"/>
    <col min="9733" max="9984" width="9.140625" style="33"/>
    <col min="9985" max="9985" width="30" style="33" bestFit="1" customWidth="1"/>
    <col min="9986" max="9986" width="9.42578125" style="33" customWidth="1"/>
    <col min="9987" max="9987" width="5.5703125" style="33" bestFit="1" customWidth="1"/>
    <col min="9988" max="9988" width="84.85546875" style="33" customWidth="1"/>
    <col min="9989" max="10240" width="9.140625" style="33"/>
    <col min="10241" max="10241" width="30" style="33" bestFit="1" customWidth="1"/>
    <col min="10242" max="10242" width="9.42578125" style="33" customWidth="1"/>
    <col min="10243" max="10243" width="5.5703125" style="33" bestFit="1" customWidth="1"/>
    <col min="10244" max="10244" width="84.85546875" style="33" customWidth="1"/>
    <col min="10245" max="10496" width="9.140625" style="33"/>
    <col min="10497" max="10497" width="30" style="33" bestFit="1" customWidth="1"/>
    <col min="10498" max="10498" width="9.42578125" style="33" customWidth="1"/>
    <col min="10499" max="10499" width="5.5703125" style="33" bestFit="1" customWidth="1"/>
    <col min="10500" max="10500" width="84.85546875" style="33" customWidth="1"/>
    <col min="10501" max="10752" width="9.140625" style="33"/>
    <col min="10753" max="10753" width="30" style="33" bestFit="1" customWidth="1"/>
    <col min="10754" max="10754" width="9.42578125" style="33" customWidth="1"/>
    <col min="10755" max="10755" width="5.5703125" style="33" bestFit="1" customWidth="1"/>
    <col min="10756" max="10756" width="84.85546875" style="33" customWidth="1"/>
    <col min="10757" max="11008" width="9.140625" style="33"/>
    <col min="11009" max="11009" width="30" style="33" bestFit="1" customWidth="1"/>
    <col min="11010" max="11010" width="9.42578125" style="33" customWidth="1"/>
    <col min="11011" max="11011" width="5.5703125" style="33" bestFit="1" customWidth="1"/>
    <col min="11012" max="11012" width="84.85546875" style="33" customWidth="1"/>
    <col min="11013" max="11264" width="9.140625" style="33"/>
    <col min="11265" max="11265" width="30" style="33" bestFit="1" customWidth="1"/>
    <col min="11266" max="11266" width="9.42578125" style="33" customWidth="1"/>
    <col min="11267" max="11267" width="5.5703125" style="33" bestFit="1" customWidth="1"/>
    <col min="11268" max="11268" width="84.85546875" style="33" customWidth="1"/>
    <col min="11269" max="11520" width="9.140625" style="33"/>
    <col min="11521" max="11521" width="30" style="33" bestFit="1" customWidth="1"/>
    <col min="11522" max="11522" width="9.42578125" style="33" customWidth="1"/>
    <col min="11523" max="11523" width="5.5703125" style="33" bestFit="1" customWidth="1"/>
    <col min="11524" max="11524" width="84.85546875" style="33" customWidth="1"/>
    <col min="11525" max="11776" width="9.140625" style="33"/>
    <col min="11777" max="11777" width="30" style="33" bestFit="1" customWidth="1"/>
    <col min="11778" max="11778" width="9.42578125" style="33" customWidth="1"/>
    <col min="11779" max="11779" width="5.5703125" style="33" bestFit="1" customWidth="1"/>
    <col min="11780" max="11780" width="84.85546875" style="33" customWidth="1"/>
    <col min="11781" max="12032" width="9.140625" style="33"/>
    <col min="12033" max="12033" width="30" style="33" bestFit="1" customWidth="1"/>
    <col min="12034" max="12034" width="9.42578125" style="33" customWidth="1"/>
    <col min="12035" max="12035" width="5.5703125" style="33" bestFit="1" customWidth="1"/>
    <col min="12036" max="12036" width="84.85546875" style="33" customWidth="1"/>
    <col min="12037" max="12288" width="9.140625" style="33"/>
    <col min="12289" max="12289" width="30" style="33" bestFit="1" customWidth="1"/>
    <col min="12290" max="12290" width="9.42578125" style="33" customWidth="1"/>
    <col min="12291" max="12291" width="5.5703125" style="33" bestFit="1" customWidth="1"/>
    <col min="12292" max="12292" width="84.85546875" style="33" customWidth="1"/>
    <col min="12293" max="12544" width="9.140625" style="33"/>
    <col min="12545" max="12545" width="30" style="33" bestFit="1" customWidth="1"/>
    <col min="12546" max="12546" width="9.42578125" style="33" customWidth="1"/>
    <col min="12547" max="12547" width="5.5703125" style="33" bestFit="1" customWidth="1"/>
    <col min="12548" max="12548" width="84.85546875" style="33" customWidth="1"/>
    <col min="12549" max="12800" width="9.140625" style="33"/>
    <col min="12801" max="12801" width="30" style="33" bestFit="1" customWidth="1"/>
    <col min="12802" max="12802" width="9.42578125" style="33" customWidth="1"/>
    <col min="12803" max="12803" width="5.5703125" style="33" bestFit="1" customWidth="1"/>
    <col min="12804" max="12804" width="84.85546875" style="33" customWidth="1"/>
    <col min="12805" max="13056" width="9.140625" style="33"/>
    <col min="13057" max="13057" width="30" style="33" bestFit="1" customWidth="1"/>
    <col min="13058" max="13058" width="9.42578125" style="33" customWidth="1"/>
    <col min="13059" max="13059" width="5.5703125" style="33" bestFit="1" customWidth="1"/>
    <col min="13060" max="13060" width="84.85546875" style="33" customWidth="1"/>
    <col min="13061" max="13312" width="9.140625" style="33"/>
    <col min="13313" max="13313" width="30" style="33" bestFit="1" customWidth="1"/>
    <col min="13314" max="13314" width="9.42578125" style="33" customWidth="1"/>
    <col min="13315" max="13315" width="5.5703125" style="33" bestFit="1" customWidth="1"/>
    <col min="13316" max="13316" width="84.85546875" style="33" customWidth="1"/>
    <col min="13317" max="13568" width="9.140625" style="33"/>
    <col min="13569" max="13569" width="30" style="33" bestFit="1" customWidth="1"/>
    <col min="13570" max="13570" width="9.42578125" style="33" customWidth="1"/>
    <col min="13571" max="13571" width="5.5703125" style="33" bestFit="1" customWidth="1"/>
    <col min="13572" max="13572" width="84.85546875" style="33" customWidth="1"/>
    <col min="13573" max="13824" width="9.140625" style="33"/>
    <col min="13825" max="13825" width="30" style="33" bestFit="1" customWidth="1"/>
    <col min="13826" max="13826" width="9.42578125" style="33" customWidth="1"/>
    <col min="13827" max="13827" width="5.5703125" style="33" bestFit="1" customWidth="1"/>
    <col min="13828" max="13828" width="84.85546875" style="33" customWidth="1"/>
    <col min="13829" max="14080" width="9.140625" style="33"/>
    <col min="14081" max="14081" width="30" style="33" bestFit="1" customWidth="1"/>
    <col min="14082" max="14082" width="9.42578125" style="33" customWidth="1"/>
    <col min="14083" max="14083" width="5.5703125" style="33" bestFit="1" customWidth="1"/>
    <col min="14084" max="14084" width="84.85546875" style="33" customWidth="1"/>
    <col min="14085" max="14336" width="9.140625" style="33"/>
    <col min="14337" max="14337" width="30" style="33" bestFit="1" customWidth="1"/>
    <col min="14338" max="14338" width="9.42578125" style="33" customWidth="1"/>
    <col min="14339" max="14339" width="5.5703125" style="33" bestFit="1" customWidth="1"/>
    <col min="14340" max="14340" width="84.85546875" style="33" customWidth="1"/>
    <col min="14341" max="14592" width="9.140625" style="33"/>
    <col min="14593" max="14593" width="30" style="33" bestFit="1" customWidth="1"/>
    <col min="14594" max="14594" width="9.42578125" style="33" customWidth="1"/>
    <col min="14595" max="14595" width="5.5703125" style="33" bestFit="1" customWidth="1"/>
    <col min="14596" max="14596" width="84.85546875" style="33" customWidth="1"/>
    <col min="14597" max="14848" width="9.140625" style="33"/>
    <col min="14849" max="14849" width="30" style="33" bestFit="1" customWidth="1"/>
    <col min="14850" max="14850" width="9.42578125" style="33" customWidth="1"/>
    <col min="14851" max="14851" width="5.5703125" style="33" bestFit="1" customWidth="1"/>
    <col min="14852" max="14852" width="84.85546875" style="33" customWidth="1"/>
    <col min="14853" max="15104" width="9.140625" style="33"/>
    <col min="15105" max="15105" width="30" style="33" bestFit="1" customWidth="1"/>
    <col min="15106" max="15106" width="9.42578125" style="33" customWidth="1"/>
    <col min="15107" max="15107" width="5.5703125" style="33" bestFit="1" customWidth="1"/>
    <col min="15108" max="15108" width="84.85546875" style="33" customWidth="1"/>
    <col min="15109" max="15360" width="9.140625" style="33"/>
    <col min="15361" max="15361" width="30" style="33" bestFit="1" customWidth="1"/>
    <col min="15362" max="15362" width="9.42578125" style="33" customWidth="1"/>
    <col min="15363" max="15363" width="5.5703125" style="33" bestFit="1" customWidth="1"/>
    <col min="15364" max="15364" width="84.85546875" style="33" customWidth="1"/>
    <col min="15365" max="15616" width="9.140625" style="33"/>
    <col min="15617" max="15617" width="30" style="33" bestFit="1" customWidth="1"/>
    <col min="15618" max="15618" width="9.42578125" style="33" customWidth="1"/>
    <col min="15619" max="15619" width="5.5703125" style="33" bestFit="1" customWidth="1"/>
    <col min="15620" max="15620" width="84.85546875" style="33" customWidth="1"/>
    <col min="15621" max="15872" width="9.140625" style="33"/>
    <col min="15873" max="15873" width="30" style="33" bestFit="1" customWidth="1"/>
    <col min="15874" max="15874" width="9.42578125" style="33" customWidth="1"/>
    <col min="15875" max="15875" width="5.5703125" style="33" bestFit="1" customWidth="1"/>
    <col min="15876" max="15876" width="84.85546875" style="33" customWidth="1"/>
    <col min="15877" max="16128" width="9.140625" style="33"/>
    <col min="16129" max="16129" width="30" style="33" bestFit="1" customWidth="1"/>
    <col min="16130" max="16130" width="9.42578125" style="33" customWidth="1"/>
    <col min="16131" max="16131" width="5.5703125" style="33" bestFit="1" customWidth="1"/>
    <col min="16132" max="16132" width="84.85546875" style="33" customWidth="1"/>
    <col min="16133" max="16384" width="9.140625" style="33"/>
  </cols>
  <sheetData>
    <row r="2" spans="1:4" x14ac:dyDescent="0.25">
      <c r="A2" s="112" t="s">
        <v>170</v>
      </c>
      <c r="B2" s="112" t="s">
        <v>171</v>
      </c>
      <c r="C2" s="112" t="s">
        <v>175</v>
      </c>
      <c r="D2" s="112" t="s">
        <v>16</v>
      </c>
    </row>
    <row r="3" spans="1:4" x14ac:dyDescent="0.25">
      <c r="A3" s="164" t="s">
        <v>46</v>
      </c>
      <c r="B3" s="171"/>
      <c r="C3" s="113" t="s">
        <v>134</v>
      </c>
      <c r="D3" s="114" t="s">
        <v>343</v>
      </c>
    </row>
    <row r="4" spans="1:4" x14ac:dyDescent="0.25">
      <c r="A4" s="165"/>
      <c r="B4" s="173"/>
      <c r="C4" s="113" t="s">
        <v>135</v>
      </c>
      <c r="D4" s="114" t="s">
        <v>349</v>
      </c>
    </row>
    <row r="5" spans="1:4" x14ac:dyDescent="0.25">
      <c r="A5" s="165"/>
      <c r="B5" s="173"/>
      <c r="C5" s="113" t="s">
        <v>136</v>
      </c>
      <c r="D5" s="114" t="s">
        <v>348</v>
      </c>
    </row>
    <row r="6" spans="1:4" x14ac:dyDescent="0.25">
      <c r="A6" s="165"/>
      <c r="B6" s="173"/>
      <c r="C6" s="113" t="s">
        <v>137</v>
      </c>
      <c r="D6" s="114" t="s">
        <v>345</v>
      </c>
    </row>
    <row r="7" spans="1:4" x14ac:dyDescent="0.25">
      <c r="A7" s="165"/>
      <c r="B7" s="173"/>
      <c r="C7" s="113" t="s">
        <v>138</v>
      </c>
      <c r="D7" s="114" t="s">
        <v>346</v>
      </c>
    </row>
    <row r="8" spans="1:4" x14ac:dyDescent="0.25">
      <c r="A8" s="165"/>
      <c r="B8" s="173"/>
      <c r="C8" s="113" t="s">
        <v>139</v>
      </c>
      <c r="D8" s="114" t="s">
        <v>347</v>
      </c>
    </row>
    <row r="9" spans="1:4" x14ac:dyDescent="0.25">
      <c r="A9" s="165"/>
      <c r="B9" s="173"/>
      <c r="C9" s="113" t="s">
        <v>140</v>
      </c>
      <c r="D9" s="114" t="s">
        <v>344</v>
      </c>
    </row>
    <row r="10" spans="1:4" x14ac:dyDescent="0.25">
      <c r="A10" s="166"/>
      <c r="B10" s="172"/>
      <c r="C10" s="113" t="s">
        <v>169</v>
      </c>
      <c r="D10" s="114" t="s">
        <v>200</v>
      </c>
    </row>
    <row r="11" spans="1:4" x14ac:dyDescent="0.25">
      <c r="A11" s="115"/>
      <c r="B11" s="116"/>
      <c r="C11" s="113"/>
      <c r="D11" s="117"/>
    </row>
    <row r="12" spans="1:4" x14ac:dyDescent="0.25">
      <c r="A12" s="164" t="s">
        <v>305</v>
      </c>
      <c r="B12" s="161"/>
      <c r="C12" s="113" t="s">
        <v>134</v>
      </c>
      <c r="D12" s="117" t="s">
        <v>220</v>
      </c>
    </row>
    <row r="13" spans="1:4" x14ac:dyDescent="0.25">
      <c r="A13" s="165"/>
      <c r="B13" s="162"/>
      <c r="C13" s="113" t="s">
        <v>135</v>
      </c>
      <c r="D13" s="117" t="s">
        <v>221</v>
      </c>
    </row>
    <row r="14" spans="1:4" x14ac:dyDescent="0.25">
      <c r="A14" s="165"/>
      <c r="B14" s="162"/>
      <c r="C14" s="113" t="s">
        <v>136</v>
      </c>
      <c r="D14" s="117" t="s">
        <v>222</v>
      </c>
    </row>
    <row r="15" spans="1:4" x14ac:dyDescent="0.25">
      <c r="A15" s="165"/>
      <c r="B15" s="162"/>
      <c r="C15" s="113" t="s">
        <v>137</v>
      </c>
      <c r="D15" s="117" t="s">
        <v>223</v>
      </c>
    </row>
    <row r="16" spans="1:4" x14ac:dyDescent="0.25">
      <c r="A16" s="165"/>
      <c r="B16" s="162"/>
      <c r="C16" s="113" t="s">
        <v>138</v>
      </c>
      <c r="D16" s="117" t="s">
        <v>224</v>
      </c>
    </row>
    <row r="17" spans="1:4" x14ac:dyDescent="0.25">
      <c r="A17" s="165"/>
      <c r="B17" s="162"/>
      <c r="C17" s="113" t="s">
        <v>139</v>
      </c>
      <c r="D17" s="117" t="s">
        <v>225</v>
      </c>
    </row>
    <row r="18" spans="1:4" ht="30" x14ac:dyDescent="0.25">
      <c r="A18" s="165"/>
      <c r="B18" s="162"/>
      <c r="C18" s="113" t="s">
        <v>140</v>
      </c>
      <c r="D18" s="117" t="s">
        <v>226</v>
      </c>
    </row>
    <row r="19" spans="1:4" ht="30" x14ac:dyDescent="0.25">
      <c r="A19" s="165"/>
      <c r="B19" s="162"/>
      <c r="C19" s="113" t="s">
        <v>141</v>
      </c>
      <c r="D19" s="117" t="s">
        <v>228</v>
      </c>
    </row>
    <row r="20" spans="1:4" ht="30" x14ac:dyDescent="0.25">
      <c r="A20" s="165"/>
      <c r="B20" s="162"/>
      <c r="C20" s="113" t="s">
        <v>142</v>
      </c>
      <c r="D20" s="117" t="s">
        <v>229</v>
      </c>
    </row>
    <row r="21" spans="1:4" ht="30" x14ac:dyDescent="0.25">
      <c r="A21" s="165"/>
      <c r="B21" s="162"/>
      <c r="C21" s="113" t="s">
        <v>143</v>
      </c>
      <c r="D21" s="117" t="s">
        <v>230</v>
      </c>
    </row>
    <row r="22" spans="1:4" ht="30" x14ac:dyDescent="0.25">
      <c r="A22" s="165"/>
      <c r="B22" s="162"/>
      <c r="C22" s="113" t="s">
        <v>144</v>
      </c>
      <c r="D22" s="117" t="s">
        <v>231</v>
      </c>
    </row>
    <row r="23" spans="1:4" ht="30" x14ac:dyDescent="0.25">
      <c r="A23" s="165"/>
      <c r="B23" s="162"/>
      <c r="C23" s="113" t="s">
        <v>145</v>
      </c>
      <c r="D23" s="117" t="s">
        <v>232</v>
      </c>
    </row>
    <row r="24" spans="1:4" x14ac:dyDescent="0.25">
      <c r="A24" s="166"/>
      <c r="B24" s="163"/>
      <c r="C24" s="113" t="s">
        <v>146</v>
      </c>
      <c r="D24" s="117" t="s">
        <v>227</v>
      </c>
    </row>
    <row r="25" spans="1:4" x14ac:dyDescent="0.25">
      <c r="A25" s="115"/>
      <c r="B25" s="116"/>
      <c r="C25" s="113"/>
      <c r="D25" s="117"/>
    </row>
    <row r="26" spans="1:4" x14ac:dyDescent="0.25">
      <c r="A26" s="164" t="s">
        <v>306</v>
      </c>
      <c r="B26" s="161"/>
      <c r="C26" s="113" t="s">
        <v>134</v>
      </c>
      <c r="D26" s="114" t="s">
        <v>221</v>
      </c>
    </row>
    <row r="27" spans="1:4" x14ac:dyDescent="0.25">
      <c r="A27" s="165"/>
      <c r="B27" s="162"/>
      <c r="C27" s="113" t="s">
        <v>135</v>
      </c>
      <c r="D27" s="114" t="s">
        <v>233</v>
      </c>
    </row>
    <row r="28" spans="1:4" x14ac:dyDescent="0.25">
      <c r="A28" s="165"/>
      <c r="B28" s="162"/>
      <c r="C28" s="113" t="s">
        <v>136</v>
      </c>
      <c r="D28" s="114" t="s">
        <v>234</v>
      </c>
    </row>
    <row r="29" spans="1:4" x14ac:dyDescent="0.25">
      <c r="A29" s="165"/>
      <c r="B29" s="162"/>
      <c r="C29" s="113" t="s">
        <v>137</v>
      </c>
      <c r="D29" s="114" t="s">
        <v>235</v>
      </c>
    </row>
    <row r="30" spans="1:4" x14ac:dyDescent="0.25">
      <c r="A30" s="165"/>
      <c r="B30" s="162"/>
      <c r="C30" s="113" t="s">
        <v>138</v>
      </c>
      <c r="D30" s="114" t="s">
        <v>223</v>
      </c>
    </row>
    <row r="31" spans="1:4" x14ac:dyDescent="0.25">
      <c r="A31" s="165"/>
      <c r="B31" s="162"/>
      <c r="C31" s="113" t="s">
        <v>139</v>
      </c>
      <c r="D31" s="114" t="s">
        <v>236</v>
      </c>
    </row>
    <row r="32" spans="1:4" x14ac:dyDescent="0.25">
      <c r="A32" s="165"/>
      <c r="B32" s="162"/>
      <c r="C32" s="113" t="s">
        <v>140</v>
      </c>
      <c r="D32" s="114" t="s">
        <v>237</v>
      </c>
    </row>
    <row r="33" spans="1:4" ht="30" x14ac:dyDescent="0.25">
      <c r="A33" s="165"/>
      <c r="B33" s="162"/>
      <c r="C33" s="113" t="s">
        <v>141</v>
      </c>
      <c r="D33" s="117" t="s">
        <v>238</v>
      </c>
    </row>
    <row r="34" spans="1:4" x14ac:dyDescent="0.25">
      <c r="A34" s="165"/>
      <c r="B34" s="162"/>
      <c r="C34" s="113" t="s">
        <v>142</v>
      </c>
      <c r="D34" s="117" t="s">
        <v>239</v>
      </c>
    </row>
    <row r="35" spans="1:4" ht="30" x14ac:dyDescent="0.25">
      <c r="A35" s="165"/>
      <c r="B35" s="162"/>
      <c r="C35" s="113" t="s">
        <v>143</v>
      </c>
      <c r="D35" s="117" t="s">
        <v>240</v>
      </c>
    </row>
    <row r="36" spans="1:4" ht="45" x14ac:dyDescent="0.25">
      <c r="A36" s="165"/>
      <c r="B36" s="162"/>
      <c r="C36" s="113" t="s">
        <v>144</v>
      </c>
      <c r="D36" s="117" t="s">
        <v>241</v>
      </c>
    </row>
    <row r="37" spans="1:4" x14ac:dyDescent="0.25">
      <c r="A37" s="165"/>
      <c r="B37" s="162"/>
      <c r="C37" s="113" t="s">
        <v>145</v>
      </c>
      <c r="D37" s="117" t="s">
        <v>242</v>
      </c>
    </row>
    <row r="38" spans="1:4" x14ac:dyDescent="0.25">
      <c r="A38" s="165"/>
      <c r="B38" s="162"/>
      <c r="C38" s="113" t="s">
        <v>146</v>
      </c>
      <c r="D38" s="117" t="s">
        <v>243</v>
      </c>
    </row>
    <row r="39" spans="1:4" ht="30" x14ac:dyDescent="0.25">
      <c r="A39" s="165"/>
      <c r="B39" s="162"/>
      <c r="C39" s="113" t="s">
        <v>147</v>
      </c>
      <c r="D39" s="117" t="s">
        <v>244</v>
      </c>
    </row>
    <row r="40" spans="1:4" x14ac:dyDescent="0.25">
      <c r="A40" s="165"/>
      <c r="B40" s="162"/>
      <c r="C40" s="113" t="s">
        <v>148</v>
      </c>
      <c r="D40" s="117" t="s">
        <v>245</v>
      </c>
    </row>
    <row r="41" spans="1:4" ht="30" x14ac:dyDescent="0.25">
      <c r="A41" s="165"/>
      <c r="B41" s="162"/>
      <c r="C41" s="113" t="s">
        <v>149</v>
      </c>
      <c r="D41" s="117" t="s">
        <v>246</v>
      </c>
    </row>
    <row r="42" spans="1:4" x14ac:dyDescent="0.25">
      <c r="A42" s="165"/>
      <c r="B42" s="162"/>
      <c r="C42" s="113" t="s">
        <v>150</v>
      </c>
      <c r="D42" s="117" t="s">
        <v>247</v>
      </c>
    </row>
    <row r="43" spans="1:4" ht="30" x14ac:dyDescent="0.25">
      <c r="A43" s="165"/>
      <c r="B43" s="162"/>
      <c r="C43" s="113" t="s">
        <v>151</v>
      </c>
      <c r="D43" s="117" t="s">
        <v>248</v>
      </c>
    </row>
    <row r="44" spans="1:4" ht="30" x14ac:dyDescent="0.25">
      <c r="A44" s="165"/>
      <c r="B44" s="162"/>
      <c r="C44" s="113" t="s">
        <v>152</v>
      </c>
      <c r="D44" s="117" t="s">
        <v>249</v>
      </c>
    </row>
    <row r="45" spans="1:4" ht="30" x14ac:dyDescent="0.25">
      <c r="A45" s="165"/>
      <c r="B45" s="162"/>
      <c r="C45" s="113" t="s">
        <v>153</v>
      </c>
      <c r="D45" s="117" t="s">
        <v>250</v>
      </c>
    </row>
    <row r="46" spans="1:4" ht="30" x14ac:dyDescent="0.25">
      <c r="A46" s="165"/>
      <c r="B46" s="162"/>
      <c r="C46" s="113" t="s">
        <v>154</v>
      </c>
      <c r="D46" s="117" t="s">
        <v>251</v>
      </c>
    </row>
    <row r="47" spans="1:4" ht="30" x14ac:dyDescent="0.25">
      <c r="A47" s="165"/>
      <c r="B47" s="162"/>
      <c r="C47" s="113" t="s">
        <v>155</v>
      </c>
      <c r="D47" s="117" t="s">
        <v>252</v>
      </c>
    </row>
    <row r="48" spans="1:4" ht="45" x14ac:dyDescent="0.25">
      <c r="A48" s="165"/>
      <c r="B48" s="162"/>
      <c r="C48" s="113" t="s">
        <v>156</v>
      </c>
      <c r="D48" s="117" t="s">
        <v>253</v>
      </c>
    </row>
    <row r="49" spans="1:4" ht="45" x14ac:dyDescent="0.25">
      <c r="A49" s="165"/>
      <c r="B49" s="162"/>
      <c r="C49" s="113" t="s">
        <v>157</v>
      </c>
      <c r="D49" s="117" t="s">
        <v>255</v>
      </c>
    </row>
    <row r="50" spans="1:4" x14ac:dyDescent="0.25">
      <c r="A50" s="165"/>
      <c r="B50" s="162"/>
      <c r="C50" s="113" t="s">
        <v>158</v>
      </c>
      <c r="D50" s="117" t="s">
        <v>254</v>
      </c>
    </row>
    <row r="51" spans="1:4" x14ac:dyDescent="0.25">
      <c r="A51" s="165"/>
      <c r="B51" s="162"/>
      <c r="C51" s="118">
        <v>99</v>
      </c>
      <c r="D51" s="96" t="s">
        <v>661</v>
      </c>
    </row>
    <row r="52" spans="1:4" x14ac:dyDescent="0.25">
      <c r="A52" s="115"/>
      <c r="B52" s="116"/>
      <c r="C52" s="113"/>
      <c r="D52" s="114"/>
    </row>
    <row r="53" spans="1:4" s="119" customFormat="1" x14ac:dyDescent="0.25">
      <c r="A53" s="164" t="s">
        <v>53</v>
      </c>
      <c r="B53" s="171"/>
      <c r="C53" s="113" t="s">
        <v>134</v>
      </c>
      <c r="D53" s="114" t="s">
        <v>199</v>
      </c>
    </row>
    <row r="54" spans="1:4" s="119" customFormat="1" x14ac:dyDescent="0.25">
      <c r="A54" s="166"/>
      <c r="B54" s="172"/>
      <c r="C54" s="113" t="s">
        <v>169</v>
      </c>
      <c r="D54" s="114" t="s">
        <v>324</v>
      </c>
    </row>
    <row r="55" spans="1:4" s="119" customFormat="1" x14ac:dyDescent="0.25">
      <c r="A55" s="120"/>
      <c r="B55" s="114"/>
      <c r="C55" s="113"/>
      <c r="D55" s="114"/>
    </row>
    <row r="56" spans="1:4" s="119" customFormat="1" x14ac:dyDescent="0.25">
      <c r="A56" s="164" t="s">
        <v>56</v>
      </c>
      <c r="B56" s="161"/>
      <c r="C56" s="113" t="s">
        <v>206</v>
      </c>
      <c r="D56" s="114" t="s">
        <v>201</v>
      </c>
    </row>
    <row r="57" spans="1:4" s="119" customFormat="1" x14ac:dyDescent="0.25">
      <c r="A57" s="165"/>
      <c r="B57" s="162"/>
      <c r="C57" s="113" t="s">
        <v>134</v>
      </c>
      <c r="D57" s="114" t="s">
        <v>202</v>
      </c>
    </row>
    <row r="58" spans="1:4" s="119" customFormat="1" x14ac:dyDescent="0.25">
      <c r="A58" s="166"/>
      <c r="B58" s="163"/>
      <c r="C58" s="113" t="s">
        <v>135</v>
      </c>
      <c r="D58" s="114" t="s">
        <v>203</v>
      </c>
    </row>
    <row r="59" spans="1:4" s="119" customFormat="1" x14ac:dyDescent="0.25">
      <c r="A59" s="120"/>
      <c r="B59" s="114"/>
      <c r="C59" s="113"/>
      <c r="D59" s="114"/>
    </row>
    <row r="60" spans="1:4" s="119" customFormat="1" ht="15" customHeight="1" x14ac:dyDescent="0.25">
      <c r="A60" s="158" t="s">
        <v>214</v>
      </c>
      <c r="B60" s="161"/>
      <c r="C60" s="113" t="s">
        <v>134</v>
      </c>
      <c r="D60" s="114" t="s">
        <v>204</v>
      </c>
    </row>
    <row r="61" spans="1:4" s="119" customFormat="1" x14ac:dyDescent="0.25">
      <c r="A61" s="159"/>
      <c r="B61" s="162"/>
      <c r="C61" s="113" t="s">
        <v>135</v>
      </c>
      <c r="D61" s="114" t="s">
        <v>205</v>
      </c>
    </row>
    <row r="62" spans="1:4" s="119" customFormat="1" x14ac:dyDescent="0.25">
      <c r="A62" s="159"/>
      <c r="B62" s="162"/>
      <c r="C62" s="113" t="s">
        <v>136</v>
      </c>
      <c r="D62" s="114" t="s">
        <v>207</v>
      </c>
    </row>
    <row r="63" spans="1:4" s="119" customFormat="1" x14ac:dyDescent="0.25">
      <c r="A63" s="159"/>
      <c r="B63" s="162"/>
      <c r="C63" s="113" t="s">
        <v>137</v>
      </c>
      <c r="D63" s="114" t="s">
        <v>208</v>
      </c>
    </row>
    <row r="64" spans="1:4" s="119" customFormat="1" x14ac:dyDescent="0.25">
      <c r="A64" s="159"/>
      <c r="B64" s="162"/>
      <c r="C64" s="113" t="s">
        <v>138</v>
      </c>
      <c r="D64" s="114" t="s">
        <v>209</v>
      </c>
    </row>
    <row r="65" spans="1:4" s="119" customFormat="1" x14ac:dyDescent="0.25">
      <c r="A65" s="159"/>
      <c r="B65" s="162"/>
      <c r="C65" s="113" t="s">
        <v>139</v>
      </c>
      <c r="D65" s="114" t="s">
        <v>210</v>
      </c>
    </row>
    <row r="66" spans="1:4" s="119" customFormat="1" x14ac:dyDescent="0.25">
      <c r="A66" s="159"/>
      <c r="B66" s="162"/>
      <c r="C66" s="113" t="s">
        <v>140</v>
      </c>
      <c r="D66" s="114" t="s">
        <v>211</v>
      </c>
    </row>
    <row r="67" spans="1:4" s="119" customFormat="1" x14ac:dyDescent="0.25">
      <c r="A67" s="159"/>
      <c r="B67" s="162"/>
      <c r="C67" s="113" t="s">
        <v>141</v>
      </c>
      <c r="D67" s="114" t="s">
        <v>212</v>
      </c>
    </row>
    <row r="68" spans="1:4" s="119" customFormat="1" x14ac:dyDescent="0.25">
      <c r="A68" s="159"/>
      <c r="B68" s="162"/>
      <c r="C68" s="113" t="s">
        <v>142</v>
      </c>
      <c r="D68" s="114" t="s">
        <v>213</v>
      </c>
    </row>
    <row r="69" spans="1:4" s="119" customFormat="1" x14ac:dyDescent="0.25">
      <c r="A69" s="160"/>
      <c r="B69" s="163"/>
      <c r="C69" s="113" t="s">
        <v>169</v>
      </c>
      <c r="D69" s="114" t="s">
        <v>198</v>
      </c>
    </row>
    <row r="70" spans="1:4" s="119" customFormat="1" x14ac:dyDescent="0.25">
      <c r="A70" s="120"/>
      <c r="B70" s="114"/>
      <c r="C70" s="113"/>
      <c r="D70" s="114"/>
    </row>
    <row r="71" spans="1:4" x14ac:dyDescent="0.25">
      <c r="A71" s="164" t="s">
        <v>4</v>
      </c>
      <c r="B71" s="161"/>
      <c r="C71" s="113" t="s">
        <v>134</v>
      </c>
      <c r="D71" s="114" t="s">
        <v>99</v>
      </c>
    </row>
    <row r="72" spans="1:4" x14ac:dyDescent="0.25">
      <c r="A72" s="165"/>
      <c r="B72" s="162"/>
      <c r="C72" s="113" t="s">
        <v>135</v>
      </c>
      <c r="D72" s="114" t="s">
        <v>100</v>
      </c>
    </row>
    <row r="73" spans="1:4" x14ac:dyDescent="0.25">
      <c r="A73" s="165"/>
      <c r="B73" s="162"/>
      <c r="C73" s="113" t="s">
        <v>136</v>
      </c>
      <c r="D73" s="114" t="s">
        <v>101</v>
      </c>
    </row>
    <row r="74" spans="1:4" x14ac:dyDescent="0.25">
      <c r="A74" s="165"/>
      <c r="B74" s="162"/>
      <c r="C74" s="113" t="s">
        <v>137</v>
      </c>
      <c r="D74" s="114" t="s">
        <v>102</v>
      </c>
    </row>
    <row r="75" spans="1:4" x14ac:dyDescent="0.25">
      <c r="A75" s="165"/>
      <c r="B75" s="162"/>
      <c r="C75" s="113" t="s">
        <v>138</v>
      </c>
      <c r="D75" s="114" t="s">
        <v>103</v>
      </c>
    </row>
    <row r="76" spans="1:4" x14ac:dyDescent="0.25">
      <c r="A76" s="165"/>
      <c r="B76" s="162"/>
      <c r="C76" s="113" t="s">
        <v>139</v>
      </c>
      <c r="D76" s="114" t="s">
        <v>104</v>
      </c>
    </row>
    <row r="77" spans="1:4" x14ac:dyDescent="0.25">
      <c r="A77" s="165"/>
      <c r="B77" s="162"/>
      <c r="C77" s="113" t="s">
        <v>140</v>
      </c>
      <c r="D77" s="114" t="s">
        <v>105</v>
      </c>
    </row>
    <row r="78" spans="1:4" x14ac:dyDescent="0.25">
      <c r="A78" s="165"/>
      <c r="B78" s="162"/>
      <c r="C78" s="113" t="s">
        <v>141</v>
      </c>
      <c r="D78" s="114" t="s">
        <v>106</v>
      </c>
    </row>
    <row r="79" spans="1:4" x14ac:dyDescent="0.25">
      <c r="A79" s="165"/>
      <c r="B79" s="162"/>
      <c r="C79" s="113" t="s">
        <v>142</v>
      </c>
      <c r="D79" s="114" t="s">
        <v>107</v>
      </c>
    </row>
    <row r="80" spans="1:4" x14ac:dyDescent="0.25">
      <c r="A80" s="165"/>
      <c r="B80" s="162"/>
      <c r="C80" s="113" t="s">
        <v>143</v>
      </c>
      <c r="D80" s="114" t="s">
        <v>108</v>
      </c>
    </row>
    <row r="81" spans="1:4" x14ac:dyDescent="0.25">
      <c r="A81" s="165"/>
      <c r="B81" s="162"/>
      <c r="C81" s="113" t="s">
        <v>144</v>
      </c>
      <c r="D81" s="114" t="s">
        <v>109</v>
      </c>
    </row>
    <row r="82" spans="1:4" x14ac:dyDescent="0.25">
      <c r="A82" s="165"/>
      <c r="B82" s="162"/>
      <c r="C82" s="113" t="s">
        <v>145</v>
      </c>
      <c r="D82" s="114" t="s">
        <v>110</v>
      </c>
    </row>
    <row r="83" spans="1:4" x14ac:dyDescent="0.25">
      <c r="A83" s="165"/>
      <c r="B83" s="162"/>
      <c r="C83" s="113" t="s">
        <v>146</v>
      </c>
      <c r="D83" s="114" t="s">
        <v>111</v>
      </c>
    </row>
    <row r="84" spans="1:4" x14ac:dyDescent="0.25">
      <c r="A84" s="165"/>
      <c r="B84" s="162"/>
      <c r="C84" s="113" t="s">
        <v>147</v>
      </c>
      <c r="D84" s="114" t="s">
        <v>112</v>
      </c>
    </row>
    <row r="85" spans="1:4" x14ac:dyDescent="0.25">
      <c r="A85" s="165"/>
      <c r="B85" s="162"/>
      <c r="C85" s="113" t="s">
        <v>148</v>
      </c>
      <c r="D85" s="114" t="s">
        <v>113</v>
      </c>
    </row>
    <row r="86" spans="1:4" x14ac:dyDescent="0.25">
      <c r="A86" s="165"/>
      <c r="B86" s="162"/>
      <c r="C86" s="113" t="s">
        <v>149</v>
      </c>
      <c r="D86" s="114" t="s">
        <v>114</v>
      </c>
    </row>
    <row r="87" spans="1:4" x14ac:dyDescent="0.25">
      <c r="A87" s="165"/>
      <c r="B87" s="162"/>
      <c r="C87" s="113" t="s">
        <v>150</v>
      </c>
      <c r="D87" s="114" t="s">
        <v>115</v>
      </c>
    </row>
    <row r="88" spans="1:4" x14ac:dyDescent="0.25">
      <c r="A88" s="165"/>
      <c r="B88" s="162"/>
      <c r="C88" s="113" t="s">
        <v>151</v>
      </c>
      <c r="D88" s="114" t="s">
        <v>116</v>
      </c>
    </row>
    <row r="89" spans="1:4" x14ac:dyDescent="0.25">
      <c r="A89" s="165"/>
      <c r="B89" s="162"/>
      <c r="C89" s="113" t="s">
        <v>152</v>
      </c>
      <c r="D89" s="114" t="s">
        <v>117</v>
      </c>
    </row>
    <row r="90" spans="1:4" x14ac:dyDescent="0.25">
      <c r="A90" s="165"/>
      <c r="B90" s="162"/>
      <c r="C90" s="113" t="s">
        <v>153</v>
      </c>
      <c r="D90" s="114" t="s">
        <v>118</v>
      </c>
    </row>
    <row r="91" spans="1:4" x14ac:dyDescent="0.25">
      <c r="A91" s="165"/>
      <c r="B91" s="162"/>
      <c r="C91" s="113" t="s">
        <v>154</v>
      </c>
      <c r="D91" s="114" t="s">
        <v>119</v>
      </c>
    </row>
    <row r="92" spans="1:4" x14ac:dyDescent="0.25">
      <c r="A92" s="165"/>
      <c r="B92" s="162"/>
      <c r="C92" s="113" t="s">
        <v>155</v>
      </c>
      <c r="D92" s="114" t="s">
        <v>120</v>
      </c>
    </row>
    <row r="93" spans="1:4" x14ac:dyDescent="0.25">
      <c r="A93" s="165"/>
      <c r="B93" s="162"/>
      <c r="C93" s="113" t="s">
        <v>156</v>
      </c>
      <c r="D93" s="114" t="s">
        <v>121</v>
      </c>
    </row>
    <row r="94" spans="1:4" x14ac:dyDescent="0.25">
      <c r="A94" s="165"/>
      <c r="B94" s="162"/>
      <c r="C94" s="113" t="s">
        <v>157</v>
      </c>
      <c r="D94" s="114" t="s">
        <v>122</v>
      </c>
    </row>
    <row r="95" spans="1:4" x14ac:dyDescent="0.25">
      <c r="A95" s="165"/>
      <c r="B95" s="162"/>
      <c r="C95" s="113" t="s">
        <v>158</v>
      </c>
      <c r="D95" s="114" t="s">
        <v>123</v>
      </c>
    </row>
    <row r="96" spans="1:4" x14ac:dyDescent="0.25">
      <c r="A96" s="165"/>
      <c r="B96" s="162"/>
      <c r="C96" s="113" t="s">
        <v>159</v>
      </c>
      <c r="D96" s="114" t="s">
        <v>124</v>
      </c>
    </row>
    <row r="97" spans="1:4" x14ac:dyDescent="0.25">
      <c r="A97" s="165"/>
      <c r="B97" s="162"/>
      <c r="C97" s="113" t="s">
        <v>160</v>
      </c>
      <c r="D97" s="114" t="s">
        <v>125</v>
      </c>
    </row>
    <row r="98" spans="1:4" x14ac:dyDescent="0.25">
      <c r="A98" s="165"/>
      <c r="B98" s="162"/>
      <c r="C98" s="113" t="s">
        <v>161</v>
      </c>
      <c r="D98" s="114" t="s">
        <v>126</v>
      </c>
    </row>
    <row r="99" spans="1:4" x14ac:dyDescent="0.25">
      <c r="A99" s="165"/>
      <c r="B99" s="162"/>
      <c r="C99" s="113" t="s">
        <v>162</v>
      </c>
      <c r="D99" s="114" t="s">
        <v>127</v>
      </c>
    </row>
    <row r="100" spans="1:4" x14ac:dyDescent="0.25">
      <c r="A100" s="165"/>
      <c r="B100" s="162"/>
      <c r="C100" s="113" t="s">
        <v>163</v>
      </c>
      <c r="D100" s="114" t="s">
        <v>128</v>
      </c>
    </row>
    <row r="101" spans="1:4" x14ac:dyDescent="0.25">
      <c r="A101" s="165"/>
      <c r="B101" s="162"/>
      <c r="C101" s="113" t="s">
        <v>164</v>
      </c>
      <c r="D101" s="114" t="s">
        <v>129</v>
      </c>
    </row>
    <row r="102" spans="1:4" x14ac:dyDescent="0.25">
      <c r="A102" s="165"/>
      <c r="B102" s="162"/>
      <c r="C102" s="113" t="s">
        <v>165</v>
      </c>
      <c r="D102" s="114" t="s">
        <v>130</v>
      </c>
    </row>
    <row r="103" spans="1:4" x14ac:dyDescent="0.25">
      <c r="A103" s="165"/>
      <c r="B103" s="162"/>
      <c r="C103" s="113" t="s">
        <v>166</v>
      </c>
      <c r="D103" s="114" t="s">
        <v>131</v>
      </c>
    </row>
    <row r="104" spans="1:4" x14ac:dyDescent="0.25">
      <c r="A104" s="165"/>
      <c r="B104" s="162"/>
      <c r="C104" s="113" t="s">
        <v>167</v>
      </c>
      <c r="D104" s="114" t="s">
        <v>132</v>
      </c>
    </row>
    <row r="105" spans="1:4" x14ac:dyDescent="0.25">
      <c r="A105" s="165"/>
      <c r="B105" s="162"/>
      <c r="C105" s="113" t="s">
        <v>168</v>
      </c>
      <c r="D105" s="114" t="s">
        <v>133</v>
      </c>
    </row>
    <row r="106" spans="1:4" x14ac:dyDescent="0.25">
      <c r="A106" s="165"/>
      <c r="B106" s="162"/>
      <c r="C106" s="113">
        <v>36</v>
      </c>
      <c r="D106" s="114" t="s">
        <v>683</v>
      </c>
    </row>
    <row r="107" spans="1:4" x14ac:dyDescent="0.25">
      <c r="A107" s="165"/>
      <c r="B107" s="162"/>
      <c r="C107" s="113">
        <v>37</v>
      </c>
      <c r="D107" s="114" t="s">
        <v>699</v>
      </c>
    </row>
    <row r="108" spans="1:4" x14ac:dyDescent="0.25">
      <c r="A108" s="166"/>
      <c r="B108" s="163"/>
      <c r="C108" s="113">
        <v>99</v>
      </c>
      <c r="D108" s="114" t="s">
        <v>198</v>
      </c>
    </row>
    <row r="109" spans="1:4" x14ac:dyDescent="0.25">
      <c r="A109" s="120"/>
      <c r="B109" s="114"/>
      <c r="C109" s="114"/>
      <c r="D109" s="114"/>
    </row>
    <row r="110" spans="1:4" customFormat="1" ht="15" customHeight="1" x14ac:dyDescent="0.2">
      <c r="A110" s="167" t="s">
        <v>5</v>
      </c>
      <c r="B110" s="168"/>
      <c r="C110" s="121" t="s">
        <v>134</v>
      </c>
      <c r="D110" s="122" t="s">
        <v>382</v>
      </c>
    </row>
    <row r="111" spans="1:4" customFormat="1" ht="15" customHeight="1" x14ac:dyDescent="0.2">
      <c r="A111" s="167"/>
      <c r="B111" s="169"/>
      <c r="C111" s="121" t="s">
        <v>135</v>
      </c>
      <c r="D111" s="122" t="s">
        <v>383</v>
      </c>
    </row>
    <row r="112" spans="1:4" customFormat="1" ht="15" customHeight="1" x14ac:dyDescent="0.2">
      <c r="A112" s="167"/>
      <c r="B112" s="169"/>
      <c r="C112" s="121" t="s">
        <v>136</v>
      </c>
      <c r="D112" s="122" t="s">
        <v>384</v>
      </c>
    </row>
    <row r="113" spans="1:4" customFormat="1" ht="15" customHeight="1" x14ac:dyDescent="0.2">
      <c r="A113" s="167"/>
      <c r="B113" s="169"/>
      <c r="C113" s="121" t="s">
        <v>137</v>
      </c>
      <c r="D113" s="122" t="s">
        <v>385</v>
      </c>
    </row>
    <row r="114" spans="1:4" customFormat="1" ht="15" customHeight="1" x14ac:dyDescent="0.2">
      <c r="A114" s="167"/>
      <c r="B114" s="169"/>
      <c r="C114" s="121" t="s">
        <v>138</v>
      </c>
      <c r="D114" s="122" t="s">
        <v>386</v>
      </c>
    </row>
    <row r="115" spans="1:4" customFormat="1" ht="15" customHeight="1" x14ac:dyDescent="0.2">
      <c r="A115" s="167"/>
      <c r="B115" s="169"/>
      <c r="C115" s="121" t="s">
        <v>139</v>
      </c>
      <c r="D115" s="122" t="s">
        <v>387</v>
      </c>
    </row>
    <row r="116" spans="1:4" customFormat="1" ht="15" customHeight="1" x14ac:dyDescent="0.2">
      <c r="A116" s="167"/>
      <c r="B116" s="169"/>
      <c r="C116" s="121" t="s">
        <v>140</v>
      </c>
      <c r="D116" s="122" t="s">
        <v>388</v>
      </c>
    </row>
    <row r="117" spans="1:4" customFormat="1" ht="15" customHeight="1" x14ac:dyDescent="0.2">
      <c r="A117" s="167"/>
      <c r="B117" s="169"/>
      <c r="C117" s="121" t="s">
        <v>141</v>
      </c>
      <c r="D117" s="122" t="s">
        <v>389</v>
      </c>
    </row>
    <row r="118" spans="1:4" customFormat="1" ht="15" customHeight="1" x14ac:dyDescent="0.2">
      <c r="A118" s="167"/>
      <c r="B118" s="169"/>
      <c r="C118" s="121" t="s">
        <v>142</v>
      </c>
      <c r="D118" s="122" t="s">
        <v>390</v>
      </c>
    </row>
    <row r="119" spans="1:4" customFormat="1" ht="15" customHeight="1" x14ac:dyDescent="0.2">
      <c r="A119" s="167"/>
      <c r="B119" s="169"/>
      <c r="C119" s="123">
        <v>10</v>
      </c>
      <c r="D119" s="122" t="s">
        <v>391</v>
      </c>
    </row>
    <row r="120" spans="1:4" customFormat="1" ht="15" customHeight="1" x14ac:dyDescent="0.2">
      <c r="A120" s="167"/>
      <c r="B120" s="169"/>
      <c r="C120" s="123">
        <v>11</v>
      </c>
      <c r="D120" s="122" t="s">
        <v>392</v>
      </c>
    </row>
    <row r="121" spans="1:4" customFormat="1" ht="15" customHeight="1" x14ac:dyDescent="0.2">
      <c r="A121" s="167"/>
      <c r="B121" s="169"/>
      <c r="C121" s="123">
        <v>12</v>
      </c>
      <c r="D121" s="122" t="s">
        <v>393</v>
      </c>
    </row>
    <row r="122" spans="1:4" customFormat="1" ht="15" customHeight="1" x14ac:dyDescent="0.2">
      <c r="A122" s="167"/>
      <c r="B122" s="169"/>
      <c r="C122" s="123">
        <v>13</v>
      </c>
      <c r="D122" s="122" t="s">
        <v>394</v>
      </c>
    </row>
    <row r="123" spans="1:4" customFormat="1" ht="15" customHeight="1" x14ac:dyDescent="0.2">
      <c r="A123" s="167"/>
      <c r="B123" s="169"/>
      <c r="C123" s="123">
        <v>14</v>
      </c>
      <c r="D123" s="122" t="s">
        <v>395</v>
      </c>
    </row>
    <row r="124" spans="1:4" customFormat="1" ht="15" customHeight="1" x14ac:dyDescent="0.2">
      <c r="A124" s="167"/>
      <c r="B124" s="169"/>
      <c r="C124" s="123">
        <v>15</v>
      </c>
      <c r="D124" s="122" t="s">
        <v>396</v>
      </c>
    </row>
    <row r="125" spans="1:4" customFormat="1" ht="15" customHeight="1" x14ac:dyDescent="0.2">
      <c r="A125" s="167"/>
      <c r="B125" s="169"/>
      <c r="C125" s="123">
        <v>16</v>
      </c>
      <c r="D125" s="122" t="s">
        <v>397</v>
      </c>
    </row>
    <row r="126" spans="1:4" customFormat="1" ht="15" customHeight="1" x14ac:dyDescent="0.2">
      <c r="A126" s="167"/>
      <c r="B126" s="169"/>
      <c r="C126" s="123">
        <v>17</v>
      </c>
      <c r="D126" s="122" t="s">
        <v>398</v>
      </c>
    </row>
    <row r="127" spans="1:4" customFormat="1" ht="15" customHeight="1" x14ac:dyDescent="0.2">
      <c r="A127" s="167"/>
      <c r="B127" s="169"/>
      <c r="C127" s="123">
        <v>18</v>
      </c>
      <c r="D127" s="122" t="s">
        <v>399</v>
      </c>
    </row>
    <row r="128" spans="1:4" customFormat="1" ht="15" customHeight="1" x14ac:dyDescent="0.2">
      <c r="A128" s="167"/>
      <c r="B128" s="169"/>
      <c r="C128" s="123">
        <v>19</v>
      </c>
      <c r="D128" s="122" t="s">
        <v>400</v>
      </c>
    </row>
    <row r="129" spans="1:4" customFormat="1" ht="15" customHeight="1" x14ac:dyDescent="0.2">
      <c r="A129" s="167"/>
      <c r="B129" s="169"/>
      <c r="C129" s="123">
        <v>20</v>
      </c>
      <c r="D129" s="122" t="s">
        <v>401</v>
      </c>
    </row>
    <row r="130" spans="1:4" customFormat="1" ht="15" customHeight="1" x14ac:dyDescent="0.2">
      <c r="A130" s="167"/>
      <c r="B130" s="169"/>
      <c r="C130" s="123">
        <v>21</v>
      </c>
      <c r="D130" s="122" t="s">
        <v>402</v>
      </c>
    </row>
    <row r="131" spans="1:4" customFormat="1" ht="15" customHeight="1" x14ac:dyDescent="0.2">
      <c r="A131" s="167"/>
      <c r="B131" s="169"/>
      <c r="C131" s="123">
        <v>22</v>
      </c>
      <c r="D131" s="122" t="s">
        <v>403</v>
      </c>
    </row>
    <row r="132" spans="1:4" customFormat="1" ht="15" customHeight="1" x14ac:dyDescent="0.2">
      <c r="A132" s="167"/>
      <c r="B132" s="169"/>
      <c r="C132" s="123">
        <v>23</v>
      </c>
      <c r="D132" s="122" t="s">
        <v>404</v>
      </c>
    </row>
    <row r="133" spans="1:4" customFormat="1" ht="15" customHeight="1" x14ac:dyDescent="0.2">
      <c r="A133" s="167"/>
      <c r="B133" s="169"/>
      <c r="C133" s="123">
        <v>24</v>
      </c>
      <c r="D133" s="122" t="s">
        <v>405</v>
      </c>
    </row>
    <row r="134" spans="1:4" customFormat="1" ht="15" customHeight="1" x14ac:dyDescent="0.2">
      <c r="A134" s="167"/>
      <c r="B134" s="169"/>
      <c r="C134" s="123">
        <v>25</v>
      </c>
      <c r="D134" s="122" t="s">
        <v>406</v>
      </c>
    </row>
    <row r="135" spans="1:4" customFormat="1" ht="15" customHeight="1" x14ac:dyDescent="0.2">
      <c r="A135" s="167"/>
      <c r="B135" s="169"/>
      <c r="C135" s="123">
        <v>26</v>
      </c>
      <c r="D135" s="122" t="s">
        <v>407</v>
      </c>
    </row>
    <row r="136" spans="1:4" customFormat="1" ht="15" customHeight="1" x14ac:dyDescent="0.2">
      <c r="A136" s="167"/>
      <c r="B136" s="169"/>
      <c r="C136" s="123">
        <v>27</v>
      </c>
      <c r="D136" s="122" t="s">
        <v>408</v>
      </c>
    </row>
    <row r="137" spans="1:4" customFormat="1" ht="15" customHeight="1" x14ac:dyDescent="0.2">
      <c r="A137" s="167"/>
      <c r="B137" s="169"/>
      <c r="C137" s="123">
        <v>28</v>
      </c>
      <c r="D137" s="122" t="s">
        <v>409</v>
      </c>
    </row>
    <row r="138" spans="1:4" customFormat="1" ht="15" customHeight="1" x14ac:dyDescent="0.2">
      <c r="A138" s="167"/>
      <c r="B138" s="169"/>
      <c r="C138" s="123">
        <v>29</v>
      </c>
      <c r="D138" s="122" t="s">
        <v>410</v>
      </c>
    </row>
    <row r="139" spans="1:4" customFormat="1" ht="15" customHeight="1" x14ac:dyDescent="0.2">
      <c r="A139" s="167"/>
      <c r="B139" s="169"/>
      <c r="C139" s="123">
        <v>30</v>
      </c>
      <c r="D139" s="122" t="s">
        <v>411</v>
      </c>
    </row>
    <row r="140" spans="1:4" customFormat="1" ht="15" customHeight="1" x14ac:dyDescent="0.2">
      <c r="A140" s="167"/>
      <c r="B140" s="169"/>
      <c r="C140" s="123">
        <v>31</v>
      </c>
      <c r="D140" s="122" t="s">
        <v>412</v>
      </c>
    </row>
    <row r="141" spans="1:4" customFormat="1" ht="15" customHeight="1" x14ac:dyDescent="0.2">
      <c r="A141" s="167"/>
      <c r="B141" s="169"/>
      <c r="C141" s="123">
        <v>32</v>
      </c>
      <c r="D141" s="122" t="s">
        <v>413</v>
      </c>
    </row>
    <row r="142" spans="1:4" customFormat="1" ht="15" customHeight="1" x14ac:dyDescent="0.2">
      <c r="A142" s="167"/>
      <c r="B142" s="169"/>
      <c r="C142" s="123">
        <v>33</v>
      </c>
      <c r="D142" s="122" t="s">
        <v>414</v>
      </c>
    </row>
    <row r="143" spans="1:4" customFormat="1" ht="15" customHeight="1" x14ac:dyDescent="0.2">
      <c r="A143" s="167"/>
      <c r="B143" s="169"/>
      <c r="C143" s="123">
        <v>34</v>
      </c>
      <c r="D143" s="122" t="s">
        <v>415</v>
      </c>
    </row>
    <row r="144" spans="1:4" customFormat="1" ht="15" customHeight="1" x14ac:dyDescent="0.2">
      <c r="A144" s="167"/>
      <c r="B144" s="169"/>
      <c r="C144" s="123">
        <v>35</v>
      </c>
      <c r="D144" s="122" t="s">
        <v>416</v>
      </c>
    </row>
    <row r="145" spans="1:4" customFormat="1" ht="15" customHeight="1" x14ac:dyDescent="0.2">
      <c r="A145" s="167"/>
      <c r="B145" s="169"/>
      <c r="C145" s="123">
        <v>36</v>
      </c>
      <c r="D145" s="122" t="s">
        <v>417</v>
      </c>
    </row>
    <row r="146" spans="1:4" customFormat="1" ht="15" customHeight="1" x14ac:dyDescent="0.2">
      <c r="A146" s="167"/>
      <c r="B146" s="169"/>
      <c r="C146" s="123">
        <v>37</v>
      </c>
      <c r="D146" s="122" t="s">
        <v>418</v>
      </c>
    </row>
    <row r="147" spans="1:4" customFormat="1" ht="15" customHeight="1" x14ac:dyDescent="0.2">
      <c r="A147" s="167"/>
      <c r="B147" s="169"/>
      <c r="C147" s="123">
        <v>38</v>
      </c>
      <c r="D147" s="122" t="s">
        <v>419</v>
      </c>
    </row>
    <row r="148" spans="1:4" customFormat="1" ht="15" customHeight="1" x14ac:dyDescent="0.2">
      <c r="A148" s="167"/>
      <c r="B148" s="169"/>
      <c r="C148" s="123">
        <v>39</v>
      </c>
      <c r="D148" s="122" t="s">
        <v>420</v>
      </c>
    </row>
    <row r="149" spans="1:4" customFormat="1" ht="15" customHeight="1" x14ac:dyDescent="0.2">
      <c r="A149" s="167"/>
      <c r="B149" s="169"/>
      <c r="C149" s="123">
        <v>40</v>
      </c>
      <c r="D149" s="122" t="s">
        <v>421</v>
      </c>
    </row>
    <row r="150" spans="1:4" customFormat="1" ht="15" customHeight="1" x14ac:dyDescent="0.2">
      <c r="A150" s="167"/>
      <c r="B150" s="169"/>
      <c r="C150" s="123">
        <v>41</v>
      </c>
      <c r="D150" s="122" t="s">
        <v>422</v>
      </c>
    </row>
    <row r="151" spans="1:4" customFormat="1" ht="15" customHeight="1" x14ac:dyDescent="0.2">
      <c r="A151" s="167"/>
      <c r="B151" s="169"/>
      <c r="C151" s="123">
        <v>42</v>
      </c>
      <c r="D151" s="122" t="s">
        <v>423</v>
      </c>
    </row>
    <row r="152" spans="1:4" customFormat="1" ht="15" customHeight="1" x14ac:dyDescent="0.2">
      <c r="A152" s="167"/>
      <c r="B152" s="169"/>
      <c r="C152" s="123">
        <v>43</v>
      </c>
      <c r="D152" s="122" t="s">
        <v>424</v>
      </c>
    </row>
    <row r="153" spans="1:4" customFormat="1" ht="15" customHeight="1" x14ac:dyDescent="0.2">
      <c r="A153" s="167"/>
      <c r="B153" s="169"/>
      <c r="C153" s="123">
        <v>44</v>
      </c>
      <c r="D153" s="122" t="s">
        <v>425</v>
      </c>
    </row>
    <row r="154" spans="1:4" customFormat="1" ht="15" customHeight="1" x14ac:dyDescent="0.2">
      <c r="A154" s="167"/>
      <c r="B154" s="169"/>
      <c r="C154" s="123">
        <v>45</v>
      </c>
      <c r="D154" s="122" t="s">
        <v>426</v>
      </c>
    </row>
    <row r="155" spans="1:4" customFormat="1" ht="15" customHeight="1" x14ac:dyDescent="0.2">
      <c r="A155" s="167"/>
      <c r="B155" s="169"/>
      <c r="C155" s="123">
        <v>46</v>
      </c>
      <c r="D155" s="122" t="s">
        <v>427</v>
      </c>
    </row>
    <row r="156" spans="1:4" customFormat="1" ht="15" customHeight="1" x14ac:dyDescent="0.2">
      <c r="A156" s="167"/>
      <c r="B156" s="169"/>
      <c r="C156" s="123">
        <v>47</v>
      </c>
      <c r="D156" s="122" t="s">
        <v>428</v>
      </c>
    </row>
    <row r="157" spans="1:4" customFormat="1" ht="15" customHeight="1" x14ac:dyDescent="0.2">
      <c r="A157" s="167"/>
      <c r="B157" s="169"/>
      <c r="C157" s="123">
        <v>48</v>
      </c>
      <c r="D157" s="122" t="s">
        <v>429</v>
      </c>
    </row>
    <row r="158" spans="1:4" customFormat="1" ht="15" customHeight="1" x14ac:dyDescent="0.2">
      <c r="A158" s="167"/>
      <c r="B158" s="169"/>
      <c r="C158" s="123">
        <v>49</v>
      </c>
      <c r="D158" s="122" t="s">
        <v>430</v>
      </c>
    </row>
    <row r="159" spans="1:4" customFormat="1" ht="15" customHeight="1" x14ac:dyDescent="0.2">
      <c r="A159" s="167"/>
      <c r="B159" s="169"/>
      <c r="C159" s="123">
        <v>50</v>
      </c>
      <c r="D159" s="122" t="s">
        <v>431</v>
      </c>
    </row>
    <row r="160" spans="1:4" customFormat="1" ht="15" customHeight="1" x14ac:dyDescent="0.2">
      <c r="A160" s="167"/>
      <c r="B160" s="169"/>
      <c r="C160" s="123">
        <v>51</v>
      </c>
      <c r="D160" s="122" t="s">
        <v>432</v>
      </c>
    </row>
    <row r="161" spans="1:4" customFormat="1" ht="15" customHeight="1" x14ac:dyDescent="0.2">
      <c r="A161" s="167"/>
      <c r="B161" s="169"/>
      <c r="C161" s="123">
        <v>52</v>
      </c>
      <c r="D161" s="122" t="s">
        <v>433</v>
      </c>
    </row>
    <row r="162" spans="1:4" customFormat="1" ht="15" customHeight="1" x14ac:dyDescent="0.2">
      <c r="A162" s="167"/>
      <c r="B162" s="169"/>
      <c r="C162" s="123">
        <v>53</v>
      </c>
      <c r="D162" s="122" t="s">
        <v>434</v>
      </c>
    </row>
    <row r="163" spans="1:4" customFormat="1" ht="15" customHeight="1" x14ac:dyDescent="0.2">
      <c r="A163" s="167"/>
      <c r="B163" s="169"/>
      <c r="C163" s="123">
        <v>54</v>
      </c>
      <c r="D163" s="122" t="s">
        <v>435</v>
      </c>
    </row>
    <row r="164" spans="1:4" customFormat="1" ht="15" customHeight="1" x14ac:dyDescent="0.2">
      <c r="A164" s="167"/>
      <c r="B164" s="169"/>
      <c r="C164" s="123">
        <v>55</v>
      </c>
      <c r="D164" s="122" t="s">
        <v>436</v>
      </c>
    </row>
    <row r="165" spans="1:4" customFormat="1" ht="15" customHeight="1" x14ac:dyDescent="0.2">
      <c r="A165" s="167"/>
      <c r="B165" s="169"/>
      <c r="C165" s="123">
        <v>56</v>
      </c>
      <c r="D165" s="122" t="s">
        <v>437</v>
      </c>
    </row>
    <row r="166" spans="1:4" customFormat="1" ht="15" customHeight="1" x14ac:dyDescent="0.2">
      <c r="A166" s="167"/>
      <c r="B166" s="169"/>
      <c r="C166" s="123">
        <v>57</v>
      </c>
      <c r="D166" s="122" t="s">
        <v>438</v>
      </c>
    </row>
    <row r="167" spans="1:4" customFormat="1" ht="15" customHeight="1" x14ac:dyDescent="0.2">
      <c r="A167" s="167"/>
      <c r="B167" s="169"/>
      <c r="C167" s="123">
        <v>58</v>
      </c>
      <c r="D167" s="122" t="s">
        <v>439</v>
      </c>
    </row>
    <row r="168" spans="1:4" customFormat="1" ht="15" customHeight="1" x14ac:dyDescent="0.2">
      <c r="A168" s="167"/>
      <c r="B168" s="169"/>
      <c r="C168" s="123">
        <v>59</v>
      </c>
      <c r="D168" s="122" t="s">
        <v>440</v>
      </c>
    </row>
    <row r="169" spans="1:4" customFormat="1" ht="15" customHeight="1" x14ac:dyDescent="0.2">
      <c r="A169" s="167"/>
      <c r="B169" s="169"/>
      <c r="C169" s="123">
        <v>60</v>
      </c>
      <c r="D169" s="122" t="s">
        <v>441</v>
      </c>
    </row>
    <row r="170" spans="1:4" customFormat="1" ht="15" customHeight="1" x14ac:dyDescent="0.2">
      <c r="A170" s="167"/>
      <c r="B170" s="169"/>
      <c r="C170" s="123">
        <v>61</v>
      </c>
      <c r="D170" s="122" t="s">
        <v>442</v>
      </c>
    </row>
    <row r="171" spans="1:4" customFormat="1" ht="15" customHeight="1" x14ac:dyDescent="0.2">
      <c r="A171" s="167"/>
      <c r="B171" s="169"/>
      <c r="C171" s="123">
        <v>62</v>
      </c>
      <c r="D171" s="122" t="s">
        <v>443</v>
      </c>
    </row>
    <row r="172" spans="1:4" customFormat="1" ht="15" customHeight="1" x14ac:dyDescent="0.2">
      <c r="A172" s="167"/>
      <c r="B172" s="169"/>
      <c r="C172" s="123">
        <v>63</v>
      </c>
      <c r="D172" s="122" t="s">
        <v>444</v>
      </c>
    </row>
    <row r="173" spans="1:4" customFormat="1" ht="15" customHeight="1" x14ac:dyDescent="0.2">
      <c r="A173" s="167"/>
      <c r="B173" s="169"/>
      <c r="C173" s="123">
        <v>64</v>
      </c>
      <c r="D173" s="122" t="s">
        <v>445</v>
      </c>
    </row>
    <row r="174" spans="1:4" customFormat="1" ht="15" customHeight="1" x14ac:dyDescent="0.2">
      <c r="A174" s="167"/>
      <c r="B174" s="169"/>
      <c r="C174" s="123">
        <v>65</v>
      </c>
      <c r="D174" s="122" t="s">
        <v>446</v>
      </c>
    </row>
    <row r="175" spans="1:4" customFormat="1" ht="15" customHeight="1" x14ac:dyDescent="0.2">
      <c r="A175" s="167"/>
      <c r="B175" s="169"/>
      <c r="C175" s="123">
        <v>66</v>
      </c>
      <c r="D175" s="122" t="s">
        <v>447</v>
      </c>
    </row>
    <row r="176" spans="1:4" customFormat="1" ht="15" customHeight="1" x14ac:dyDescent="0.2">
      <c r="A176" s="167"/>
      <c r="B176" s="169"/>
      <c r="C176" s="123">
        <v>67</v>
      </c>
      <c r="D176" s="122" t="s">
        <v>448</v>
      </c>
    </row>
    <row r="177" spans="1:4" customFormat="1" ht="15" customHeight="1" x14ac:dyDescent="0.2">
      <c r="A177" s="167"/>
      <c r="B177" s="169"/>
      <c r="C177" s="123">
        <v>68</v>
      </c>
      <c r="D177" s="122" t="s">
        <v>449</v>
      </c>
    </row>
    <row r="178" spans="1:4" customFormat="1" ht="15" customHeight="1" x14ac:dyDescent="0.2">
      <c r="A178" s="167"/>
      <c r="B178" s="169"/>
      <c r="C178" s="123">
        <v>69</v>
      </c>
      <c r="D178" s="122" t="s">
        <v>450</v>
      </c>
    </row>
    <row r="179" spans="1:4" customFormat="1" ht="15" customHeight="1" x14ac:dyDescent="0.2">
      <c r="A179" s="167"/>
      <c r="B179" s="169"/>
      <c r="C179" s="123">
        <v>70</v>
      </c>
      <c r="D179" s="122" t="s">
        <v>451</v>
      </c>
    </row>
    <row r="180" spans="1:4" customFormat="1" ht="15" customHeight="1" x14ac:dyDescent="0.2">
      <c r="A180" s="167"/>
      <c r="B180" s="169"/>
      <c r="C180" s="123">
        <v>71</v>
      </c>
      <c r="D180" s="122" t="s">
        <v>452</v>
      </c>
    </row>
    <row r="181" spans="1:4" customFormat="1" ht="15" customHeight="1" x14ac:dyDescent="0.2">
      <c r="A181" s="167"/>
      <c r="B181" s="169"/>
      <c r="C181" s="123">
        <v>72</v>
      </c>
      <c r="D181" s="122" t="s">
        <v>453</v>
      </c>
    </row>
    <row r="182" spans="1:4" customFormat="1" ht="15" customHeight="1" x14ac:dyDescent="0.2">
      <c r="A182" s="167"/>
      <c r="B182" s="169"/>
      <c r="C182" s="123">
        <v>73</v>
      </c>
      <c r="D182" s="122" t="s">
        <v>454</v>
      </c>
    </row>
    <row r="183" spans="1:4" customFormat="1" ht="15" customHeight="1" x14ac:dyDescent="0.2">
      <c r="A183" s="167"/>
      <c r="B183" s="169"/>
      <c r="C183" s="123">
        <v>74</v>
      </c>
      <c r="D183" s="122" t="s">
        <v>455</v>
      </c>
    </row>
    <row r="184" spans="1:4" customFormat="1" ht="15" customHeight="1" x14ac:dyDescent="0.2">
      <c r="A184" s="167"/>
      <c r="B184" s="169"/>
      <c r="C184" s="123">
        <v>75</v>
      </c>
      <c r="D184" s="122" t="s">
        <v>456</v>
      </c>
    </row>
    <row r="185" spans="1:4" customFormat="1" ht="15" customHeight="1" x14ac:dyDescent="0.2">
      <c r="A185" s="167"/>
      <c r="B185" s="169"/>
      <c r="C185" s="123">
        <v>76</v>
      </c>
      <c r="D185" s="122" t="s">
        <v>457</v>
      </c>
    </row>
    <row r="186" spans="1:4" customFormat="1" ht="15" customHeight="1" x14ac:dyDescent="0.2">
      <c r="A186" s="167"/>
      <c r="B186" s="169"/>
      <c r="C186" s="123">
        <v>77</v>
      </c>
      <c r="D186" s="122" t="s">
        <v>458</v>
      </c>
    </row>
    <row r="187" spans="1:4" customFormat="1" ht="15" customHeight="1" x14ac:dyDescent="0.2">
      <c r="A187" s="167"/>
      <c r="B187" s="169"/>
      <c r="C187" s="123">
        <v>78</v>
      </c>
      <c r="D187" s="122" t="s">
        <v>459</v>
      </c>
    </row>
    <row r="188" spans="1:4" customFormat="1" ht="15" customHeight="1" x14ac:dyDescent="0.2">
      <c r="A188" s="167"/>
      <c r="B188" s="169"/>
      <c r="C188" s="123">
        <v>79</v>
      </c>
      <c r="D188" s="122" t="s">
        <v>460</v>
      </c>
    </row>
    <row r="189" spans="1:4" customFormat="1" ht="15" customHeight="1" x14ac:dyDescent="0.2">
      <c r="A189" s="167"/>
      <c r="B189" s="169"/>
      <c r="C189" s="123">
        <v>80</v>
      </c>
      <c r="D189" s="122" t="s">
        <v>461</v>
      </c>
    </row>
    <row r="190" spans="1:4" customFormat="1" ht="15" customHeight="1" x14ac:dyDescent="0.2">
      <c r="A190" s="167"/>
      <c r="B190" s="169"/>
      <c r="C190" s="123">
        <v>81</v>
      </c>
      <c r="D190" s="122" t="s">
        <v>462</v>
      </c>
    </row>
    <row r="191" spans="1:4" customFormat="1" ht="15" customHeight="1" x14ac:dyDescent="0.2">
      <c r="A191" s="167"/>
      <c r="B191" s="169"/>
      <c r="C191" s="123">
        <v>82</v>
      </c>
      <c r="D191" s="122" t="s">
        <v>463</v>
      </c>
    </row>
    <row r="192" spans="1:4" customFormat="1" ht="15" customHeight="1" x14ac:dyDescent="0.2">
      <c r="A192" s="167"/>
      <c r="B192" s="169"/>
      <c r="C192" s="123">
        <v>83</v>
      </c>
      <c r="D192" s="122" t="s">
        <v>464</v>
      </c>
    </row>
    <row r="193" spans="1:4" customFormat="1" ht="15" customHeight="1" x14ac:dyDescent="0.2">
      <c r="A193" s="167"/>
      <c r="B193" s="169"/>
      <c r="C193" s="123">
        <v>84</v>
      </c>
      <c r="D193" s="122" t="s">
        <v>465</v>
      </c>
    </row>
    <row r="194" spans="1:4" customFormat="1" ht="15" customHeight="1" x14ac:dyDescent="0.2">
      <c r="A194" s="167"/>
      <c r="B194" s="169"/>
      <c r="C194" s="123">
        <v>85</v>
      </c>
      <c r="D194" s="122" t="s">
        <v>466</v>
      </c>
    </row>
    <row r="195" spans="1:4" customFormat="1" ht="15" customHeight="1" x14ac:dyDescent="0.2">
      <c r="A195" s="167"/>
      <c r="B195" s="169"/>
      <c r="C195" s="123">
        <v>86</v>
      </c>
      <c r="D195" s="122" t="s">
        <v>467</v>
      </c>
    </row>
    <row r="196" spans="1:4" customFormat="1" ht="15" customHeight="1" x14ac:dyDescent="0.2">
      <c r="A196" s="167"/>
      <c r="B196" s="169"/>
      <c r="C196" s="123">
        <v>87</v>
      </c>
      <c r="D196" s="122" t="s">
        <v>468</v>
      </c>
    </row>
    <row r="197" spans="1:4" customFormat="1" ht="15" customHeight="1" x14ac:dyDescent="0.2">
      <c r="A197" s="167"/>
      <c r="B197" s="169"/>
      <c r="C197" s="123">
        <v>88</v>
      </c>
      <c r="D197" s="122" t="s">
        <v>469</v>
      </c>
    </row>
    <row r="198" spans="1:4" customFormat="1" ht="15" customHeight="1" x14ac:dyDescent="0.2">
      <c r="A198" s="167"/>
      <c r="B198" s="169"/>
      <c r="C198" s="123">
        <v>89</v>
      </c>
      <c r="D198" s="122" t="s">
        <v>470</v>
      </c>
    </row>
    <row r="199" spans="1:4" customFormat="1" ht="15" customHeight="1" x14ac:dyDescent="0.2">
      <c r="A199" s="167"/>
      <c r="B199" s="169"/>
      <c r="C199" s="123">
        <v>90</v>
      </c>
      <c r="D199" s="122" t="s">
        <v>471</v>
      </c>
    </row>
    <row r="200" spans="1:4" customFormat="1" ht="15" customHeight="1" x14ac:dyDescent="0.2">
      <c r="A200" s="167"/>
      <c r="B200" s="169"/>
      <c r="C200" s="123">
        <v>91</v>
      </c>
      <c r="D200" s="122" t="s">
        <v>472</v>
      </c>
    </row>
    <row r="201" spans="1:4" customFormat="1" ht="15" customHeight="1" x14ac:dyDescent="0.2">
      <c r="A201" s="167"/>
      <c r="B201" s="169"/>
      <c r="C201" s="123">
        <v>92</v>
      </c>
      <c r="D201" s="122" t="s">
        <v>473</v>
      </c>
    </row>
    <row r="202" spans="1:4" customFormat="1" ht="15" customHeight="1" x14ac:dyDescent="0.2">
      <c r="A202" s="167"/>
      <c r="B202" s="169"/>
      <c r="C202" s="123">
        <v>93</v>
      </c>
      <c r="D202" s="122" t="s">
        <v>474</v>
      </c>
    </row>
    <row r="203" spans="1:4" customFormat="1" ht="15" customHeight="1" x14ac:dyDescent="0.2">
      <c r="A203" s="167"/>
      <c r="B203" s="169"/>
      <c r="C203" s="123">
        <v>94</v>
      </c>
      <c r="D203" s="122" t="s">
        <v>475</v>
      </c>
    </row>
    <row r="204" spans="1:4" customFormat="1" ht="15" customHeight="1" x14ac:dyDescent="0.2">
      <c r="A204" s="167"/>
      <c r="B204" s="169"/>
      <c r="C204" s="123">
        <v>95</v>
      </c>
      <c r="D204" s="122" t="s">
        <v>476</v>
      </c>
    </row>
    <row r="205" spans="1:4" customFormat="1" ht="15" customHeight="1" x14ac:dyDescent="0.2">
      <c r="A205" s="167"/>
      <c r="B205" s="169"/>
      <c r="C205" s="123">
        <v>96</v>
      </c>
      <c r="D205" s="122" t="s">
        <v>477</v>
      </c>
    </row>
    <row r="206" spans="1:4" customFormat="1" ht="15" customHeight="1" x14ac:dyDescent="0.2">
      <c r="A206" s="167"/>
      <c r="B206" s="169"/>
      <c r="C206" s="123">
        <v>97</v>
      </c>
      <c r="D206" s="122" t="s">
        <v>478</v>
      </c>
    </row>
    <row r="207" spans="1:4" customFormat="1" ht="15" customHeight="1" x14ac:dyDescent="0.2">
      <c r="A207" s="167"/>
      <c r="B207" s="169"/>
      <c r="C207" s="123">
        <v>98</v>
      </c>
      <c r="D207" s="122" t="s">
        <v>479</v>
      </c>
    </row>
    <row r="208" spans="1:4" customFormat="1" ht="15" customHeight="1" x14ac:dyDescent="0.2">
      <c r="A208" s="167"/>
      <c r="B208" s="169"/>
      <c r="C208" s="123">
        <v>99</v>
      </c>
      <c r="D208" s="122" t="s">
        <v>480</v>
      </c>
    </row>
    <row r="209" spans="1:4" customFormat="1" ht="15" customHeight="1" x14ac:dyDescent="0.2">
      <c r="A209" s="167"/>
      <c r="B209" s="169"/>
      <c r="C209" s="123">
        <v>100</v>
      </c>
      <c r="D209" s="122" t="s">
        <v>481</v>
      </c>
    </row>
    <row r="210" spans="1:4" customFormat="1" ht="15" customHeight="1" x14ac:dyDescent="0.2">
      <c r="A210" s="167"/>
      <c r="B210" s="169"/>
      <c r="C210" s="123">
        <v>101</v>
      </c>
      <c r="D210" s="122" t="s">
        <v>482</v>
      </c>
    </row>
    <row r="211" spans="1:4" customFormat="1" ht="15" customHeight="1" x14ac:dyDescent="0.2">
      <c r="A211" s="167"/>
      <c r="B211" s="169"/>
      <c r="C211" s="123">
        <v>102</v>
      </c>
      <c r="D211" s="122" t="s">
        <v>483</v>
      </c>
    </row>
    <row r="212" spans="1:4" customFormat="1" ht="15" customHeight="1" x14ac:dyDescent="0.2">
      <c r="A212" s="167"/>
      <c r="B212" s="169"/>
      <c r="C212" s="123">
        <v>103</v>
      </c>
      <c r="D212" s="122" t="s">
        <v>484</v>
      </c>
    </row>
    <row r="213" spans="1:4" customFormat="1" ht="15" customHeight="1" x14ac:dyDescent="0.2">
      <c r="A213" s="167"/>
      <c r="B213" s="169"/>
      <c r="C213" s="123">
        <v>104</v>
      </c>
      <c r="D213" s="122" t="s">
        <v>485</v>
      </c>
    </row>
    <row r="214" spans="1:4" customFormat="1" ht="15" customHeight="1" x14ac:dyDescent="0.2">
      <c r="A214" s="167"/>
      <c r="B214" s="169"/>
      <c r="C214" s="123">
        <v>105</v>
      </c>
      <c r="D214" s="122" t="s">
        <v>486</v>
      </c>
    </row>
    <row r="215" spans="1:4" customFormat="1" ht="15" customHeight="1" x14ac:dyDescent="0.2">
      <c r="A215" s="167"/>
      <c r="B215" s="169"/>
      <c r="C215" s="123">
        <v>106</v>
      </c>
      <c r="D215" s="122" t="s">
        <v>487</v>
      </c>
    </row>
    <row r="216" spans="1:4" customFormat="1" ht="15" customHeight="1" x14ac:dyDescent="0.2">
      <c r="A216" s="167"/>
      <c r="B216" s="169"/>
      <c r="C216" s="123">
        <v>107</v>
      </c>
      <c r="D216" s="122" t="s">
        <v>488</v>
      </c>
    </row>
    <row r="217" spans="1:4" customFormat="1" ht="15" customHeight="1" x14ac:dyDescent="0.2">
      <c r="A217" s="167"/>
      <c r="B217" s="169"/>
      <c r="C217" s="123">
        <v>108</v>
      </c>
      <c r="D217" s="122" t="s">
        <v>489</v>
      </c>
    </row>
    <row r="218" spans="1:4" customFormat="1" ht="15" customHeight="1" x14ac:dyDescent="0.2">
      <c r="A218" s="167"/>
      <c r="B218" s="169"/>
      <c r="C218" s="123">
        <v>109</v>
      </c>
      <c r="D218" s="122" t="s">
        <v>490</v>
      </c>
    </row>
    <row r="219" spans="1:4" customFormat="1" ht="15" customHeight="1" x14ac:dyDescent="0.2">
      <c r="A219" s="167"/>
      <c r="B219" s="169"/>
      <c r="C219" s="123">
        <v>110</v>
      </c>
      <c r="D219" s="122" t="s">
        <v>491</v>
      </c>
    </row>
    <row r="220" spans="1:4" customFormat="1" ht="15" customHeight="1" x14ac:dyDescent="0.2">
      <c r="A220" s="167"/>
      <c r="B220" s="169"/>
      <c r="C220" s="123">
        <v>111</v>
      </c>
      <c r="D220" s="122" t="s">
        <v>492</v>
      </c>
    </row>
    <row r="221" spans="1:4" customFormat="1" ht="15" customHeight="1" x14ac:dyDescent="0.2">
      <c r="A221" s="167"/>
      <c r="B221" s="169"/>
      <c r="C221" s="123">
        <v>112</v>
      </c>
      <c r="D221" s="122" t="s">
        <v>493</v>
      </c>
    </row>
    <row r="222" spans="1:4" customFormat="1" ht="15" customHeight="1" x14ac:dyDescent="0.2">
      <c r="A222" s="167"/>
      <c r="B222" s="169"/>
      <c r="C222" s="123">
        <v>113</v>
      </c>
      <c r="D222" s="122" t="s">
        <v>494</v>
      </c>
    </row>
    <row r="223" spans="1:4" customFormat="1" ht="15" customHeight="1" x14ac:dyDescent="0.2">
      <c r="A223" s="167"/>
      <c r="B223" s="169"/>
      <c r="C223" s="123">
        <v>114</v>
      </c>
      <c r="D223" s="122" t="s">
        <v>495</v>
      </c>
    </row>
    <row r="224" spans="1:4" customFormat="1" ht="15" customHeight="1" x14ac:dyDescent="0.2">
      <c r="A224" s="167"/>
      <c r="B224" s="169"/>
      <c r="C224" s="123">
        <v>115</v>
      </c>
      <c r="D224" s="122" t="s">
        <v>496</v>
      </c>
    </row>
    <row r="225" spans="1:4" customFormat="1" ht="15" customHeight="1" x14ac:dyDescent="0.2">
      <c r="A225" s="167"/>
      <c r="B225" s="169"/>
      <c r="C225" s="123">
        <v>116</v>
      </c>
      <c r="D225" s="122" t="s">
        <v>497</v>
      </c>
    </row>
    <row r="226" spans="1:4" customFormat="1" ht="15" customHeight="1" x14ac:dyDescent="0.2">
      <c r="A226" s="167"/>
      <c r="B226" s="169"/>
      <c r="C226" s="123">
        <v>117</v>
      </c>
      <c r="D226" s="122" t="s">
        <v>498</v>
      </c>
    </row>
    <row r="227" spans="1:4" customFormat="1" ht="15" customHeight="1" x14ac:dyDescent="0.2">
      <c r="A227" s="167"/>
      <c r="B227" s="169"/>
      <c r="C227" s="123">
        <v>118</v>
      </c>
      <c r="D227" s="122" t="s">
        <v>499</v>
      </c>
    </row>
    <row r="228" spans="1:4" customFormat="1" ht="15" customHeight="1" x14ac:dyDescent="0.2">
      <c r="A228" s="167"/>
      <c r="B228" s="169"/>
      <c r="C228" s="123">
        <v>119</v>
      </c>
      <c r="D228" s="122" t="s">
        <v>500</v>
      </c>
    </row>
    <row r="229" spans="1:4" customFormat="1" ht="15" customHeight="1" x14ac:dyDescent="0.2">
      <c r="A229" s="167"/>
      <c r="B229" s="169"/>
      <c r="C229" s="123">
        <v>120</v>
      </c>
      <c r="D229" s="122" t="s">
        <v>501</v>
      </c>
    </row>
    <row r="230" spans="1:4" customFormat="1" ht="15" customHeight="1" x14ac:dyDescent="0.2">
      <c r="A230" s="167"/>
      <c r="B230" s="169"/>
      <c r="C230" s="123">
        <v>121</v>
      </c>
      <c r="D230" s="122" t="s">
        <v>502</v>
      </c>
    </row>
    <row r="231" spans="1:4" customFormat="1" ht="15" customHeight="1" x14ac:dyDescent="0.2">
      <c r="A231" s="167"/>
      <c r="B231" s="169"/>
      <c r="C231" s="123">
        <v>122</v>
      </c>
      <c r="D231" s="122" t="s">
        <v>503</v>
      </c>
    </row>
    <row r="232" spans="1:4" customFormat="1" ht="15" customHeight="1" x14ac:dyDescent="0.2">
      <c r="A232" s="167"/>
      <c r="B232" s="169"/>
      <c r="C232" s="123">
        <v>123</v>
      </c>
      <c r="D232" s="122" t="s">
        <v>504</v>
      </c>
    </row>
    <row r="233" spans="1:4" customFormat="1" ht="15" customHeight="1" x14ac:dyDescent="0.2">
      <c r="A233" s="167"/>
      <c r="B233" s="169"/>
      <c r="C233" s="123">
        <v>124</v>
      </c>
      <c r="D233" s="122" t="s">
        <v>505</v>
      </c>
    </row>
    <row r="234" spans="1:4" customFormat="1" ht="15" customHeight="1" x14ac:dyDescent="0.2">
      <c r="A234" s="167"/>
      <c r="B234" s="169"/>
      <c r="C234" s="123">
        <v>125</v>
      </c>
      <c r="D234" s="122" t="s">
        <v>506</v>
      </c>
    </row>
    <row r="235" spans="1:4" customFormat="1" ht="15" customHeight="1" x14ac:dyDescent="0.2">
      <c r="A235" s="167"/>
      <c r="B235" s="169"/>
      <c r="C235" s="123">
        <v>126</v>
      </c>
      <c r="D235" s="122" t="s">
        <v>507</v>
      </c>
    </row>
    <row r="236" spans="1:4" customFormat="1" ht="15" customHeight="1" x14ac:dyDescent="0.2">
      <c r="A236" s="167"/>
      <c r="B236" s="169"/>
      <c r="C236" s="123">
        <v>127</v>
      </c>
      <c r="D236" s="122" t="s">
        <v>508</v>
      </c>
    </row>
    <row r="237" spans="1:4" customFormat="1" ht="15" customHeight="1" x14ac:dyDescent="0.2">
      <c r="A237" s="167"/>
      <c r="B237" s="169"/>
      <c r="C237" s="123">
        <v>128</v>
      </c>
      <c r="D237" s="122" t="s">
        <v>509</v>
      </c>
    </row>
    <row r="238" spans="1:4" customFormat="1" ht="15" customHeight="1" x14ac:dyDescent="0.2">
      <c r="A238" s="167"/>
      <c r="B238" s="169"/>
      <c r="C238" s="123">
        <v>129</v>
      </c>
      <c r="D238" s="122" t="s">
        <v>510</v>
      </c>
    </row>
    <row r="239" spans="1:4" customFormat="1" ht="15" customHeight="1" x14ac:dyDescent="0.2">
      <c r="A239" s="167"/>
      <c r="B239" s="169"/>
      <c r="C239" s="123">
        <v>130</v>
      </c>
      <c r="D239" s="122" t="s">
        <v>511</v>
      </c>
    </row>
    <row r="240" spans="1:4" customFormat="1" ht="15" customHeight="1" x14ac:dyDescent="0.2">
      <c r="A240" s="167"/>
      <c r="B240" s="169"/>
      <c r="C240" s="123">
        <v>131</v>
      </c>
      <c r="D240" s="122" t="s">
        <v>512</v>
      </c>
    </row>
    <row r="241" spans="1:4" customFormat="1" ht="15" customHeight="1" x14ac:dyDescent="0.2">
      <c r="A241" s="167"/>
      <c r="B241" s="169"/>
      <c r="C241" s="123">
        <v>132</v>
      </c>
      <c r="D241" s="122" t="s">
        <v>513</v>
      </c>
    </row>
    <row r="242" spans="1:4" customFormat="1" ht="15" customHeight="1" x14ac:dyDescent="0.2">
      <c r="A242" s="167"/>
      <c r="B242" s="169"/>
      <c r="C242" s="123">
        <v>133</v>
      </c>
      <c r="D242" s="122" t="s">
        <v>514</v>
      </c>
    </row>
    <row r="243" spans="1:4" customFormat="1" ht="15" customHeight="1" x14ac:dyDescent="0.2">
      <c r="A243" s="167"/>
      <c r="B243" s="169"/>
      <c r="C243" s="123">
        <v>134</v>
      </c>
      <c r="D243" s="122" t="s">
        <v>515</v>
      </c>
    </row>
    <row r="244" spans="1:4" customFormat="1" ht="15" customHeight="1" x14ac:dyDescent="0.2">
      <c r="A244" s="167"/>
      <c r="B244" s="169"/>
      <c r="C244" s="123">
        <v>135</v>
      </c>
      <c r="D244" s="122" t="s">
        <v>516</v>
      </c>
    </row>
    <row r="245" spans="1:4" customFormat="1" ht="15" customHeight="1" x14ac:dyDescent="0.2">
      <c r="A245" s="167"/>
      <c r="B245" s="169"/>
      <c r="C245" s="123">
        <v>136</v>
      </c>
      <c r="D245" s="122" t="s">
        <v>517</v>
      </c>
    </row>
    <row r="246" spans="1:4" customFormat="1" ht="15" customHeight="1" x14ac:dyDescent="0.2">
      <c r="A246" s="167"/>
      <c r="B246" s="169"/>
      <c r="C246" s="123">
        <v>137</v>
      </c>
      <c r="D246" s="122" t="s">
        <v>518</v>
      </c>
    </row>
    <row r="247" spans="1:4" customFormat="1" ht="15" customHeight="1" x14ac:dyDescent="0.2">
      <c r="A247" s="167"/>
      <c r="B247" s="169"/>
      <c r="C247" s="123">
        <v>138</v>
      </c>
      <c r="D247" s="122" t="s">
        <v>519</v>
      </c>
    </row>
    <row r="248" spans="1:4" customFormat="1" ht="15" customHeight="1" x14ac:dyDescent="0.2">
      <c r="A248" s="167"/>
      <c r="B248" s="169"/>
      <c r="C248" s="123">
        <v>139</v>
      </c>
      <c r="D248" s="122" t="s">
        <v>520</v>
      </c>
    </row>
    <row r="249" spans="1:4" customFormat="1" ht="15" customHeight="1" x14ac:dyDescent="0.2">
      <c r="A249" s="167"/>
      <c r="B249" s="169"/>
      <c r="C249" s="123">
        <v>140</v>
      </c>
      <c r="D249" s="122" t="s">
        <v>521</v>
      </c>
    </row>
    <row r="250" spans="1:4" customFormat="1" ht="15" customHeight="1" x14ac:dyDescent="0.2">
      <c r="A250" s="167"/>
      <c r="B250" s="169"/>
      <c r="C250" s="123">
        <v>141</v>
      </c>
      <c r="D250" s="122" t="s">
        <v>522</v>
      </c>
    </row>
    <row r="251" spans="1:4" customFormat="1" ht="15" customHeight="1" x14ac:dyDescent="0.2">
      <c r="A251" s="167"/>
      <c r="B251" s="169"/>
      <c r="C251" s="123">
        <v>142</v>
      </c>
      <c r="D251" s="122" t="s">
        <v>523</v>
      </c>
    </row>
    <row r="252" spans="1:4" customFormat="1" ht="15" customHeight="1" x14ac:dyDescent="0.2">
      <c r="A252" s="167"/>
      <c r="B252" s="169"/>
      <c r="C252" s="123">
        <v>143</v>
      </c>
      <c r="D252" s="122" t="s">
        <v>524</v>
      </c>
    </row>
    <row r="253" spans="1:4" customFormat="1" ht="15" customHeight="1" x14ac:dyDescent="0.2">
      <c r="A253" s="167"/>
      <c r="B253" s="169"/>
      <c r="C253" s="123">
        <v>144</v>
      </c>
      <c r="D253" s="122" t="s">
        <v>525</v>
      </c>
    </row>
    <row r="254" spans="1:4" customFormat="1" ht="15" customHeight="1" x14ac:dyDescent="0.2">
      <c r="A254" s="167"/>
      <c r="B254" s="169"/>
      <c r="C254" s="123">
        <v>145</v>
      </c>
      <c r="D254" s="122" t="s">
        <v>526</v>
      </c>
    </row>
    <row r="255" spans="1:4" customFormat="1" ht="15" customHeight="1" x14ac:dyDescent="0.2">
      <c r="A255" s="167"/>
      <c r="B255" s="169"/>
      <c r="C255" s="123">
        <v>146</v>
      </c>
      <c r="D255" s="122" t="s">
        <v>527</v>
      </c>
    </row>
    <row r="256" spans="1:4" customFormat="1" ht="15" customHeight="1" x14ac:dyDescent="0.2">
      <c r="A256" s="167"/>
      <c r="B256" s="169"/>
      <c r="C256" s="123">
        <v>147</v>
      </c>
      <c r="D256" s="122" t="s">
        <v>528</v>
      </c>
    </row>
    <row r="257" spans="1:4" customFormat="1" ht="15" customHeight="1" x14ac:dyDescent="0.2">
      <c r="A257" s="167"/>
      <c r="B257" s="169"/>
      <c r="C257" s="123">
        <v>148</v>
      </c>
      <c r="D257" s="122" t="s">
        <v>529</v>
      </c>
    </row>
    <row r="258" spans="1:4" customFormat="1" ht="15" customHeight="1" x14ac:dyDescent="0.2">
      <c r="A258" s="167"/>
      <c r="B258" s="169"/>
      <c r="C258" s="123">
        <v>149</v>
      </c>
      <c r="D258" s="122" t="s">
        <v>530</v>
      </c>
    </row>
    <row r="259" spans="1:4" customFormat="1" ht="15" customHeight="1" x14ac:dyDescent="0.2">
      <c r="A259" s="167"/>
      <c r="B259" s="169"/>
      <c r="C259" s="123">
        <v>150</v>
      </c>
      <c r="D259" s="122" t="s">
        <v>531</v>
      </c>
    </row>
    <row r="260" spans="1:4" customFormat="1" ht="15" customHeight="1" x14ac:dyDescent="0.2">
      <c r="A260" s="167"/>
      <c r="B260" s="169"/>
      <c r="C260" s="123">
        <v>151</v>
      </c>
      <c r="D260" s="122" t="s">
        <v>532</v>
      </c>
    </row>
    <row r="261" spans="1:4" customFormat="1" ht="15" customHeight="1" x14ac:dyDescent="0.2">
      <c r="A261" s="167"/>
      <c r="B261" s="169"/>
      <c r="C261" s="123">
        <v>152</v>
      </c>
      <c r="D261" s="122" t="s">
        <v>533</v>
      </c>
    </row>
    <row r="262" spans="1:4" customFormat="1" ht="15" customHeight="1" x14ac:dyDescent="0.2">
      <c r="A262" s="167"/>
      <c r="B262" s="169"/>
      <c r="C262" s="123">
        <v>153</v>
      </c>
      <c r="D262" s="122" t="s">
        <v>534</v>
      </c>
    </row>
    <row r="263" spans="1:4" customFormat="1" ht="15" customHeight="1" x14ac:dyDescent="0.2">
      <c r="A263" s="167"/>
      <c r="B263" s="169"/>
      <c r="C263" s="123">
        <v>154</v>
      </c>
      <c r="D263" s="122" t="s">
        <v>535</v>
      </c>
    </row>
    <row r="264" spans="1:4" customFormat="1" ht="15" customHeight="1" x14ac:dyDescent="0.2">
      <c r="A264" s="167"/>
      <c r="B264" s="169"/>
      <c r="C264" s="123">
        <v>155</v>
      </c>
      <c r="D264" s="122" t="s">
        <v>536</v>
      </c>
    </row>
    <row r="265" spans="1:4" customFormat="1" ht="15" customHeight="1" x14ac:dyDescent="0.2">
      <c r="A265" s="167"/>
      <c r="B265" s="169"/>
      <c r="C265" s="123">
        <v>156</v>
      </c>
      <c r="D265" s="122" t="s">
        <v>537</v>
      </c>
    </row>
    <row r="266" spans="1:4" customFormat="1" ht="15" customHeight="1" x14ac:dyDescent="0.2">
      <c r="A266" s="167"/>
      <c r="B266" s="169"/>
      <c r="C266" s="123">
        <v>157</v>
      </c>
      <c r="D266" s="122" t="s">
        <v>538</v>
      </c>
    </row>
    <row r="267" spans="1:4" customFormat="1" ht="15" customHeight="1" x14ac:dyDescent="0.2">
      <c r="A267" s="167"/>
      <c r="B267" s="169"/>
      <c r="C267" s="123">
        <v>158</v>
      </c>
      <c r="D267" s="122" t="s">
        <v>539</v>
      </c>
    </row>
    <row r="268" spans="1:4" customFormat="1" ht="15" customHeight="1" x14ac:dyDescent="0.2">
      <c r="A268" s="167"/>
      <c r="B268" s="169"/>
      <c r="C268" s="123">
        <v>159</v>
      </c>
      <c r="D268" s="122" t="s">
        <v>540</v>
      </c>
    </row>
    <row r="269" spans="1:4" customFormat="1" ht="15" customHeight="1" x14ac:dyDescent="0.2">
      <c r="A269" s="167"/>
      <c r="B269" s="169"/>
      <c r="C269" s="123">
        <v>160</v>
      </c>
      <c r="D269" s="122" t="s">
        <v>541</v>
      </c>
    </row>
    <row r="270" spans="1:4" customFormat="1" ht="15" customHeight="1" x14ac:dyDescent="0.2">
      <c r="A270" s="167"/>
      <c r="B270" s="169"/>
      <c r="C270" s="123">
        <v>161</v>
      </c>
      <c r="D270" s="122" t="s">
        <v>542</v>
      </c>
    </row>
    <row r="271" spans="1:4" customFormat="1" ht="15" customHeight="1" x14ac:dyDescent="0.2">
      <c r="A271" s="167"/>
      <c r="B271" s="169"/>
      <c r="C271" s="123">
        <v>162</v>
      </c>
      <c r="D271" s="122" t="s">
        <v>543</v>
      </c>
    </row>
    <row r="272" spans="1:4" customFormat="1" ht="15" customHeight="1" x14ac:dyDescent="0.2">
      <c r="A272" s="167"/>
      <c r="B272" s="169"/>
      <c r="C272" s="123">
        <v>163</v>
      </c>
      <c r="D272" s="122" t="s">
        <v>544</v>
      </c>
    </row>
    <row r="273" spans="1:4" customFormat="1" ht="15" customHeight="1" x14ac:dyDescent="0.2">
      <c r="A273" s="167"/>
      <c r="B273" s="169"/>
      <c r="C273" s="123">
        <v>164</v>
      </c>
      <c r="D273" s="122" t="s">
        <v>545</v>
      </c>
    </row>
    <row r="274" spans="1:4" customFormat="1" ht="15" customHeight="1" x14ac:dyDescent="0.2">
      <c r="A274" s="167"/>
      <c r="B274" s="169"/>
      <c r="C274" s="123">
        <v>165</v>
      </c>
      <c r="D274" s="122" t="s">
        <v>546</v>
      </c>
    </row>
    <row r="275" spans="1:4" customFormat="1" ht="15" customHeight="1" x14ac:dyDescent="0.2">
      <c r="A275" s="167"/>
      <c r="B275" s="169"/>
      <c r="C275" s="123">
        <v>166</v>
      </c>
      <c r="D275" s="122" t="s">
        <v>547</v>
      </c>
    </row>
    <row r="276" spans="1:4" customFormat="1" ht="15" customHeight="1" x14ac:dyDescent="0.2">
      <c r="A276" s="167"/>
      <c r="B276" s="169"/>
      <c r="C276" s="123">
        <v>167</v>
      </c>
      <c r="D276" s="122" t="s">
        <v>548</v>
      </c>
    </row>
    <row r="277" spans="1:4" customFormat="1" ht="15" customHeight="1" x14ac:dyDescent="0.2">
      <c r="A277" s="167"/>
      <c r="B277" s="169"/>
      <c r="C277" s="123">
        <v>168</v>
      </c>
      <c r="D277" s="122" t="s">
        <v>549</v>
      </c>
    </row>
    <row r="278" spans="1:4" customFormat="1" ht="15" customHeight="1" x14ac:dyDescent="0.2">
      <c r="A278" s="167"/>
      <c r="B278" s="169"/>
      <c r="C278" s="123">
        <v>169</v>
      </c>
      <c r="D278" s="122" t="s">
        <v>550</v>
      </c>
    </row>
    <row r="279" spans="1:4" customFormat="1" ht="15" customHeight="1" x14ac:dyDescent="0.2">
      <c r="A279" s="167"/>
      <c r="B279" s="169"/>
      <c r="C279" s="123">
        <v>170</v>
      </c>
      <c r="D279" s="122" t="s">
        <v>551</v>
      </c>
    </row>
    <row r="280" spans="1:4" customFormat="1" ht="15" customHeight="1" x14ac:dyDescent="0.2">
      <c r="A280" s="167"/>
      <c r="B280" s="169"/>
      <c r="C280" s="123">
        <v>171</v>
      </c>
      <c r="D280" s="122" t="s">
        <v>552</v>
      </c>
    </row>
    <row r="281" spans="1:4" customFormat="1" ht="15" customHeight="1" x14ac:dyDescent="0.2">
      <c r="A281" s="167"/>
      <c r="B281" s="169"/>
      <c r="C281" s="123">
        <v>172</v>
      </c>
      <c r="D281" s="122" t="s">
        <v>553</v>
      </c>
    </row>
    <row r="282" spans="1:4" customFormat="1" ht="15" customHeight="1" x14ac:dyDescent="0.2">
      <c r="A282" s="167"/>
      <c r="B282" s="169"/>
      <c r="C282" s="123">
        <v>173</v>
      </c>
      <c r="D282" s="122" t="s">
        <v>554</v>
      </c>
    </row>
    <row r="283" spans="1:4" customFormat="1" ht="15" customHeight="1" x14ac:dyDescent="0.2">
      <c r="A283" s="167"/>
      <c r="B283" s="169"/>
      <c r="C283" s="123">
        <v>174</v>
      </c>
      <c r="D283" s="122" t="s">
        <v>555</v>
      </c>
    </row>
    <row r="284" spans="1:4" customFormat="1" ht="15" customHeight="1" x14ac:dyDescent="0.2">
      <c r="A284" s="167"/>
      <c r="B284" s="169"/>
      <c r="C284" s="123">
        <v>175</v>
      </c>
      <c r="D284" s="122" t="s">
        <v>556</v>
      </c>
    </row>
    <row r="285" spans="1:4" customFormat="1" ht="15" customHeight="1" x14ac:dyDescent="0.2">
      <c r="A285" s="167"/>
      <c r="B285" s="169"/>
      <c r="C285" s="123">
        <v>176</v>
      </c>
      <c r="D285" s="122" t="s">
        <v>557</v>
      </c>
    </row>
    <row r="286" spans="1:4" customFormat="1" ht="15" customHeight="1" x14ac:dyDescent="0.2">
      <c r="A286" s="167"/>
      <c r="B286" s="169"/>
      <c r="C286" s="123">
        <v>177</v>
      </c>
      <c r="D286" s="122" t="s">
        <v>558</v>
      </c>
    </row>
    <row r="287" spans="1:4" customFormat="1" ht="15" customHeight="1" x14ac:dyDescent="0.2">
      <c r="A287" s="167"/>
      <c r="B287" s="169"/>
      <c r="C287" s="123">
        <v>178</v>
      </c>
      <c r="D287" s="122" t="s">
        <v>559</v>
      </c>
    </row>
    <row r="288" spans="1:4" customFormat="1" ht="15" customHeight="1" x14ac:dyDescent="0.2">
      <c r="A288" s="167"/>
      <c r="B288" s="169"/>
      <c r="C288" s="123">
        <v>179</v>
      </c>
      <c r="D288" s="122" t="s">
        <v>560</v>
      </c>
    </row>
    <row r="289" spans="1:4" customFormat="1" ht="15" customHeight="1" x14ac:dyDescent="0.2">
      <c r="A289" s="167"/>
      <c r="B289" s="169"/>
      <c r="C289" s="123">
        <v>180</v>
      </c>
      <c r="D289" s="122" t="s">
        <v>561</v>
      </c>
    </row>
    <row r="290" spans="1:4" customFormat="1" ht="15" customHeight="1" x14ac:dyDescent="0.2">
      <c r="A290" s="167"/>
      <c r="B290" s="169"/>
      <c r="C290" s="123">
        <v>181</v>
      </c>
      <c r="D290" s="122" t="s">
        <v>562</v>
      </c>
    </row>
    <row r="291" spans="1:4" customFormat="1" ht="15" customHeight="1" x14ac:dyDescent="0.2">
      <c r="A291" s="167"/>
      <c r="B291" s="169"/>
      <c r="C291" s="123">
        <v>182</v>
      </c>
      <c r="D291" s="122" t="s">
        <v>563</v>
      </c>
    </row>
    <row r="292" spans="1:4" customFormat="1" ht="15" customHeight="1" x14ac:dyDescent="0.2">
      <c r="A292" s="167"/>
      <c r="B292" s="169"/>
      <c r="C292" s="123">
        <v>183</v>
      </c>
      <c r="D292" s="122" t="s">
        <v>564</v>
      </c>
    </row>
    <row r="293" spans="1:4" customFormat="1" ht="15" customHeight="1" x14ac:dyDescent="0.2">
      <c r="A293" s="167"/>
      <c r="B293" s="169"/>
      <c r="C293" s="123">
        <v>184</v>
      </c>
      <c r="D293" s="122" t="s">
        <v>264</v>
      </c>
    </row>
    <row r="294" spans="1:4" customFormat="1" ht="15" customHeight="1" x14ac:dyDescent="0.2">
      <c r="A294" s="167"/>
      <c r="B294" s="169"/>
      <c r="C294" s="123">
        <v>185</v>
      </c>
      <c r="D294" s="122" t="s">
        <v>565</v>
      </c>
    </row>
    <row r="295" spans="1:4" customFormat="1" ht="15" customHeight="1" x14ac:dyDescent="0.2">
      <c r="A295" s="167"/>
      <c r="B295" s="169"/>
      <c r="C295" s="123">
        <v>186</v>
      </c>
      <c r="D295" s="122" t="s">
        <v>566</v>
      </c>
    </row>
    <row r="296" spans="1:4" customFormat="1" ht="15" customHeight="1" x14ac:dyDescent="0.2">
      <c r="A296" s="167"/>
      <c r="B296" s="169"/>
      <c r="C296" s="123">
        <v>187</v>
      </c>
      <c r="D296" s="122" t="s">
        <v>567</v>
      </c>
    </row>
    <row r="297" spans="1:4" customFormat="1" ht="15" customHeight="1" x14ac:dyDescent="0.2">
      <c r="A297" s="167"/>
      <c r="B297" s="169"/>
      <c r="C297" s="123">
        <v>188</v>
      </c>
      <c r="D297" s="122" t="s">
        <v>568</v>
      </c>
    </row>
    <row r="298" spans="1:4" customFormat="1" ht="15" customHeight="1" x14ac:dyDescent="0.2">
      <c r="A298" s="167"/>
      <c r="B298" s="169"/>
      <c r="C298" s="123">
        <v>189</v>
      </c>
      <c r="D298" s="122" t="s">
        <v>569</v>
      </c>
    </row>
    <row r="299" spans="1:4" customFormat="1" ht="15" customHeight="1" x14ac:dyDescent="0.2">
      <c r="A299" s="167"/>
      <c r="B299" s="169"/>
      <c r="C299" s="123">
        <v>190</v>
      </c>
      <c r="D299" s="122" t="s">
        <v>570</v>
      </c>
    </row>
    <row r="300" spans="1:4" customFormat="1" ht="15" customHeight="1" x14ac:dyDescent="0.2">
      <c r="A300" s="167"/>
      <c r="B300" s="169"/>
      <c r="C300" s="123">
        <v>191</v>
      </c>
      <c r="D300" s="122" t="s">
        <v>571</v>
      </c>
    </row>
    <row r="301" spans="1:4" customFormat="1" ht="15" customHeight="1" x14ac:dyDescent="0.2">
      <c r="A301" s="167"/>
      <c r="B301" s="169"/>
      <c r="C301" s="123">
        <v>192</v>
      </c>
      <c r="D301" s="122" t="s">
        <v>572</v>
      </c>
    </row>
    <row r="302" spans="1:4" customFormat="1" ht="15" customHeight="1" x14ac:dyDescent="0.2">
      <c r="A302" s="167"/>
      <c r="B302" s="169"/>
      <c r="C302" s="123">
        <v>193</v>
      </c>
      <c r="D302" s="122" t="s">
        <v>573</v>
      </c>
    </row>
    <row r="303" spans="1:4" customFormat="1" ht="15" customHeight="1" x14ac:dyDescent="0.2">
      <c r="A303" s="167"/>
      <c r="B303" s="169"/>
      <c r="C303" s="123">
        <v>194</v>
      </c>
      <c r="D303" s="122" t="s">
        <v>574</v>
      </c>
    </row>
    <row r="304" spans="1:4" customFormat="1" ht="15" customHeight="1" x14ac:dyDescent="0.2">
      <c r="A304" s="167"/>
      <c r="B304" s="169"/>
      <c r="C304" s="123">
        <v>195</v>
      </c>
      <c r="D304" s="122" t="s">
        <v>575</v>
      </c>
    </row>
    <row r="305" spans="1:4" customFormat="1" ht="15" customHeight="1" x14ac:dyDescent="0.2">
      <c r="A305" s="167"/>
      <c r="B305" s="169"/>
      <c r="C305" s="123">
        <v>196</v>
      </c>
      <c r="D305" s="122" t="s">
        <v>576</v>
      </c>
    </row>
    <row r="306" spans="1:4" customFormat="1" ht="15" customHeight="1" x14ac:dyDescent="0.2">
      <c r="A306" s="167"/>
      <c r="B306" s="169"/>
      <c r="C306" s="123">
        <v>197</v>
      </c>
      <c r="D306" s="122" t="s">
        <v>577</v>
      </c>
    </row>
    <row r="307" spans="1:4" customFormat="1" ht="15" customHeight="1" x14ac:dyDescent="0.2">
      <c r="A307" s="167"/>
      <c r="B307" s="169"/>
      <c r="C307" s="123">
        <v>198</v>
      </c>
      <c r="D307" s="122" t="s">
        <v>578</v>
      </c>
    </row>
    <row r="308" spans="1:4" customFormat="1" ht="15" customHeight="1" x14ac:dyDescent="0.2">
      <c r="A308" s="167"/>
      <c r="B308" s="169"/>
      <c r="C308" s="123">
        <v>199</v>
      </c>
      <c r="D308" s="122" t="s">
        <v>579</v>
      </c>
    </row>
    <row r="309" spans="1:4" customFormat="1" ht="15" customHeight="1" x14ac:dyDescent="0.2">
      <c r="A309" s="167"/>
      <c r="B309" s="169"/>
      <c r="C309" s="123">
        <v>200</v>
      </c>
      <c r="D309" s="122" t="s">
        <v>580</v>
      </c>
    </row>
    <row r="310" spans="1:4" customFormat="1" ht="15" customHeight="1" x14ac:dyDescent="0.2">
      <c r="A310" s="167"/>
      <c r="B310" s="169"/>
      <c r="C310" s="123">
        <v>201</v>
      </c>
      <c r="D310" s="122" t="s">
        <v>581</v>
      </c>
    </row>
    <row r="311" spans="1:4" customFormat="1" ht="15" customHeight="1" x14ac:dyDescent="0.2">
      <c r="A311" s="167"/>
      <c r="B311" s="169"/>
      <c r="C311" s="123">
        <v>202</v>
      </c>
      <c r="D311" s="122" t="s">
        <v>582</v>
      </c>
    </row>
    <row r="312" spans="1:4" customFormat="1" ht="15" customHeight="1" x14ac:dyDescent="0.2">
      <c r="A312" s="167"/>
      <c r="B312" s="169"/>
      <c r="C312" s="123">
        <v>203</v>
      </c>
      <c r="D312" s="122" t="s">
        <v>583</v>
      </c>
    </row>
    <row r="313" spans="1:4" customFormat="1" ht="15" customHeight="1" x14ac:dyDescent="0.2">
      <c r="A313" s="167"/>
      <c r="B313" s="169"/>
      <c r="C313" s="123">
        <v>204</v>
      </c>
      <c r="D313" s="122" t="s">
        <v>584</v>
      </c>
    </row>
    <row r="314" spans="1:4" customFormat="1" ht="15" customHeight="1" x14ac:dyDescent="0.2">
      <c r="A314" s="167"/>
      <c r="B314" s="169"/>
      <c r="C314" s="123">
        <v>205</v>
      </c>
      <c r="D314" s="122" t="s">
        <v>585</v>
      </c>
    </row>
    <row r="315" spans="1:4" customFormat="1" ht="15" customHeight="1" x14ac:dyDescent="0.2">
      <c r="A315" s="167"/>
      <c r="B315" s="169"/>
      <c r="C315" s="123">
        <v>206</v>
      </c>
      <c r="D315" s="122" t="s">
        <v>586</v>
      </c>
    </row>
    <row r="316" spans="1:4" customFormat="1" ht="15" customHeight="1" x14ac:dyDescent="0.2">
      <c r="A316" s="167"/>
      <c r="B316" s="169"/>
      <c r="C316" s="123">
        <v>207</v>
      </c>
      <c r="D316" s="122" t="s">
        <v>587</v>
      </c>
    </row>
    <row r="317" spans="1:4" customFormat="1" ht="15" customHeight="1" x14ac:dyDescent="0.2">
      <c r="A317" s="167"/>
      <c r="B317" s="169"/>
      <c r="C317" s="123">
        <v>208</v>
      </c>
      <c r="D317" s="122" t="s">
        <v>588</v>
      </c>
    </row>
    <row r="318" spans="1:4" customFormat="1" ht="15" customHeight="1" x14ac:dyDescent="0.2">
      <c r="A318" s="167"/>
      <c r="B318" s="169"/>
      <c r="C318" s="123">
        <v>209</v>
      </c>
      <c r="D318" s="122" t="s">
        <v>589</v>
      </c>
    </row>
    <row r="319" spans="1:4" customFormat="1" ht="15" customHeight="1" x14ac:dyDescent="0.2">
      <c r="A319" s="167"/>
      <c r="B319" s="169"/>
      <c r="C319" s="123">
        <v>210</v>
      </c>
      <c r="D319" s="122" t="s">
        <v>590</v>
      </c>
    </row>
    <row r="320" spans="1:4" customFormat="1" ht="15" customHeight="1" x14ac:dyDescent="0.2">
      <c r="A320" s="167"/>
      <c r="B320" s="169"/>
      <c r="C320" s="123">
        <v>211</v>
      </c>
      <c r="D320" s="122" t="s">
        <v>591</v>
      </c>
    </row>
    <row r="321" spans="1:4" customFormat="1" ht="15" customHeight="1" x14ac:dyDescent="0.2">
      <c r="A321" s="167"/>
      <c r="B321" s="169"/>
      <c r="C321" s="123">
        <v>212</v>
      </c>
      <c r="D321" s="122" t="s">
        <v>592</v>
      </c>
    </row>
    <row r="322" spans="1:4" customFormat="1" ht="15" customHeight="1" x14ac:dyDescent="0.2">
      <c r="A322" s="167"/>
      <c r="B322" s="169"/>
      <c r="C322" s="123">
        <v>213</v>
      </c>
      <c r="D322" s="122" t="s">
        <v>593</v>
      </c>
    </row>
    <row r="323" spans="1:4" customFormat="1" ht="15" customHeight="1" x14ac:dyDescent="0.2">
      <c r="A323" s="167"/>
      <c r="B323" s="169"/>
      <c r="C323" s="123">
        <v>214</v>
      </c>
      <c r="D323" s="122" t="s">
        <v>594</v>
      </c>
    </row>
    <row r="324" spans="1:4" customFormat="1" ht="15" customHeight="1" x14ac:dyDescent="0.2">
      <c r="A324" s="167"/>
      <c r="B324" s="169"/>
      <c r="C324" s="123">
        <v>215</v>
      </c>
      <c r="D324" s="122" t="s">
        <v>595</v>
      </c>
    </row>
    <row r="325" spans="1:4" customFormat="1" ht="15" customHeight="1" x14ac:dyDescent="0.2">
      <c r="A325" s="167"/>
      <c r="B325" s="169"/>
      <c r="C325" s="123">
        <v>216</v>
      </c>
      <c r="D325" s="122" t="s">
        <v>596</v>
      </c>
    </row>
    <row r="326" spans="1:4" customFormat="1" ht="15" customHeight="1" x14ac:dyDescent="0.2">
      <c r="A326" s="167"/>
      <c r="B326" s="169"/>
      <c r="C326" s="123">
        <v>217</v>
      </c>
      <c r="D326" s="122" t="s">
        <v>597</v>
      </c>
    </row>
    <row r="327" spans="1:4" customFormat="1" ht="15" customHeight="1" x14ac:dyDescent="0.2">
      <c r="A327" s="167"/>
      <c r="B327" s="169"/>
      <c r="C327" s="123">
        <v>218</v>
      </c>
      <c r="D327" s="122" t="s">
        <v>598</v>
      </c>
    </row>
    <row r="328" spans="1:4" customFormat="1" ht="15" customHeight="1" x14ac:dyDescent="0.2">
      <c r="A328" s="167"/>
      <c r="B328" s="169"/>
      <c r="C328" s="123">
        <v>219</v>
      </c>
      <c r="D328" s="122" t="s">
        <v>599</v>
      </c>
    </row>
    <row r="329" spans="1:4" customFormat="1" ht="15" customHeight="1" x14ac:dyDescent="0.2">
      <c r="A329" s="167"/>
      <c r="B329" s="169"/>
      <c r="C329" s="123">
        <v>220</v>
      </c>
      <c r="D329" s="122" t="s">
        <v>600</v>
      </c>
    </row>
    <row r="330" spans="1:4" customFormat="1" ht="15" customHeight="1" x14ac:dyDescent="0.2">
      <c r="A330" s="167"/>
      <c r="B330" s="169"/>
      <c r="C330" s="123">
        <v>221</v>
      </c>
      <c r="D330" s="122" t="s">
        <v>601</v>
      </c>
    </row>
    <row r="331" spans="1:4" customFormat="1" ht="15" customHeight="1" x14ac:dyDescent="0.2">
      <c r="A331" s="167"/>
      <c r="B331" s="169"/>
      <c r="C331" s="123">
        <v>222</v>
      </c>
      <c r="D331" s="122" t="s">
        <v>602</v>
      </c>
    </row>
    <row r="332" spans="1:4" customFormat="1" ht="15" customHeight="1" x14ac:dyDescent="0.2">
      <c r="A332" s="167"/>
      <c r="B332" s="169"/>
      <c r="C332" s="123">
        <v>223</v>
      </c>
      <c r="D332" s="122" t="s">
        <v>603</v>
      </c>
    </row>
    <row r="333" spans="1:4" customFormat="1" ht="15" customHeight="1" x14ac:dyDescent="0.2">
      <c r="A333" s="167"/>
      <c r="B333" s="169"/>
      <c r="C333" s="123">
        <v>224</v>
      </c>
      <c r="D333" s="122" t="s">
        <v>604</v>
      </c>
    </row>
    <row r="334" spans="1:4" customFormat="1" ht="15" customHeight="1" x14ac:dyDescent="0.2">
      <c r="A334" s="167"/>
      <c r="B334" s="169"/>
      <c r="C334" s="123">
        <v>225</v>
      </c>
      <c r="D334" s="122" t="s">
        <v>605</v>
      </c>
    </row>
    <row r="335" spans="1:4" customFormat="1" ht="15" customHeight="1" x14ac:dyDescent="0.2">
      <c r="A335" s="167"/>
      <c r="B335" s="169"/>
      <c r="C335" s="123">
        <v>226</v>
      </c>
      <c r="D335" s="122" t="s">
        <v>606</v>
      </c>
    </row>
    <row r="336" spans="1:4" customFormat="1" ht="15" customHeight="1" x14ac:dyDescent="0.2">
      <c r="A336" s="167"/>
      <c r="B336" s="169"/>
      <c r="C336" s="123">
        <v>227</v>
      </c>
      <c r="D336" s="122" t="s">
        <v>607</v>
      </c>
    </row>
    <row r="337" spans="1:4" customFormat="1" ht="15" customHeight="1" x14ac:dyDescent="0.2">
      <c r="A337" s="167"/>
      <c r="B337" s="169"/>
      <c r="C337" s="123">
        <v>228</v>
      </c>
      <c r="D337" s="122" t="s">
        <v>608</v>
      </c>
    </row>
    <row r="338" spans="1:4" customFormat="1" ht="15" customHeight="1" x14ac:dyDescent="0.2">
      <c r="A338" s="167"/>
      <c r="B338" s="169"/>
      <c r="C338" s="123">
        <v>229</v>
      </c>
      <c r="D338" s="122" t="s">
        <v>609</v>
      </c>
    </row>
    <row r="339" spans="1:4" customFormat="1" ht="15" customHeight="1" x14ac:dyDescent="0.2">
      <c r="A339" s="167"/>
      <c r="B339" s="169"/>
      <c r="C339" s="123">
        <v>230</v>
      </c>
      <c r="D339" s="122" t="s">
        <v>610</v>
      </c>
    </row>
    <row r="340" spans="1:4" customFormat="1" ht="15" customHeight="1" x14ac:dyDescent="0.2">
      <c r="A340" s="167"/>
      <c r="B340" s="169"/>
      <c r="C340" s="123">
        <v>231</v>
      </c>
      <c r="D340" s="122" t="s">
        <v>611</v>
      </c>
    </row>
    <row r="341" spans="1:4" customFormat="1" ht="15" customHeight="1" x14ac:dyDescent="0.2">
      <c r="A341" s="167"/>
      <c r="B341" s="169"/>
      <c r="C341" s="123">
        <v>232</v>
      </c>
      <c r="D341" s="122" t="s">
        <v>612</v>
      </c>
    </row>
    <row r="342" spans="1:4" customFormat="1" ht="15" customHeight="1" x14ac:dyDescent="0.2">
      <c r="A342" s="167"/>
      <c r="B342" s="169"/>
      <c r="C342" s="123">
        <v>233</v>
      </c>
      <c r="D342" s="122" t="s">
        <v>613</v>
      </c>
    </row>
    <row r="343" spans="1:4" customFormat="1" ht="15" customHeight="1" x14ac:dyDescent="0.2">
      <c r="A343" s="167"/>
      <c r="B343" s="169"/>
      <c r="C343" s="123">
        <v>234</v>
      </c>
      <c r="D343" s="122" t="s">
        <v>614</v>
      </c>
    </row>
    <row r="344" spans="1:4" customFormat="1" ht="15" customHeight="1" x14ac:dyDescent="0.2">
      <c r="A344" s="167"/>
      <c r="B344" s="169"/>
      <c r="C344" s="123">
        <v>235</v>
      </c>
      <c r="D344" s="122" t="s">
        <v>615</v>
      </c>
    </row>
    <row r="345" spans="1:4" customFormat="1" ht="15" customHeight="1" x14ac:dyDescent="0.2">
      <c r="A345" s="167"/>
      <c r="B345" s="169"/>
      <c r="C345" s="123">
        <v>236</v>
      </c>
      <c r="D345" s="122" t="s">
        <v>616</v>
      </c>
    </row>
    <row r="346" spans="1:4" customFormat="1" ht="15" customHeight="1" x14ac:dyDescent="0.2">
      <c r="A346" s="167"/>
      <c r="B346" s="169"/>
      <c r="C346" s="123">
        <v>237</v>
      </c>
      <c r="D346" s="122" t="s">
        <v>617</v>
      </c>
    </row>
    <row r="347" spans="1:4" customFormat="1" ht="15" customHeight="1" x14ac:dyDescent="0.2">
      <c r="A347" s="167"/>
      <c r="B347" s="169"/>
      <c r="C347" s="123">
        <v>238</v>
      </c>
      <c r="D347" s="122" t="s">
        <v>618</v>
      </c>
    </row>
    <row r="348" spans="1:4" customFormat="1" ht="15" customHeight="1" x14ac:dyDescent="0.2">
      <c r="A348" s="167"/>
      <c r="B348" s="169"/>
      <c r="C348" s="123">
        <v>239</v>
      </c>
      <c r="D348" s="122" t="s">
        <v>619</v>
      </c>
    </row>
    <row r="349" spans="1:4" customFormat="1" ht="15" customHeight="1" x14ac:dyDescent="0.2">
      <c r="A349" s="167"/>
      <c r="B349" s="169"/>
      <c r="C349" s="123">
        <v>240</v>
      </c>
      <c r="D349" s="122" t="s">
        <v>620</v>
      </c>
    </row>
    <row r="350" spans="1:4" customFormat="1" ht="15" customHeight="1" x14ac:dyDescent="0.2">
      <c r="A350" s="167"/>
      <c r="B350" s="169"/>
      <c r="C350" s="123">
        <v>241</v>
      </c>
      <c r="D350" s="122" t="s">
        <v>621</v>
      </c>
    </row>
    <row r="351" spans="1:4" customFormat="1" ht="15" customHeight="1" x14ac:dyDescent="0.2">
      <c r="A351" s="167"/>
      <c r="B351" s="169"/>
      <c r="C351" s="123">
        <v>242</v>
      </c>
      <c r="D351" s="122" t="s">
        <v>622</v>
      </c>
    </row>
    <row r="352" spans="1:4" customFormat="1" ht="15" customHeight="1" x14ac:dyDescent="0.2">
      <c r="A352" s="167"/>
      <c r="B352" s="169"/>
      <c r="C352" s="123">
        <v>243</v>
      </c>
      <c r="D352" s="122" t="s">
        <v>623</v>
      </c>
    </row>
    <row r="353" spans="1:4" customFormat="1" ht="15" customHeight="1" x14ac:dyDescent="0.2">
      <c r="A353" s="167"/>
      <c r="B353" s="169"/>
      <c r="C353" s="123">
        <v>244</v>
      </c>
      <c r="D353" s="122" t="s">
        <v>624</v>
      </c>
    </row>
    <row r="354" spans="1:4" customFormat="1" ht="15" customHeight="1" x14ac:dyDescent="0.2">
      <c r="A354" s="167"/>
      <c r="B354" s="169"/>
      <c r="C354" s="123">
        <v>245</v>
      </c>
      <c r="D354" s="122" t="s">
        <v>625</v>
      </c>
    </row>
    <row r="355" spans="1:4" customFormat="1" ht="15" customHeight="1" x14ac:dyDescent="0.2">
      <c r="A355" s="167"/>
      <c r="B355" s="169"/>
      <c r="C355" s="123">
        <v>246</v>
      </c>
      <c r="D355" s="122" t="s">
        <v>626</v>
      </c>
    </row>
    <row r="356" spans="1:4" customFormat="1" ht="15" customHeight="1" x14ac:dyDescent="0.2">
      <c r="A356" s="167"/>
      <c r="B356" s="169"/>
      <c r="C356" s="123">
        <v>247</v>
      </c>
      <c r="D356" s="122" t="s">
        <v>627</v>
      </c>
    </row>
    <row r="357" spans="1:4" customFormat="1" ht="15" customHeight="1" x14ac:dyDescent="0.2">
      <c r="A357" s="167"/>
      <c r="B357" s="169"/>
      <c r="C357" s="123">
        <v>248</v>
      </c>
      <c r="D357" s="122" t="s">
        <v>628</v>
      </c>
    </row>
    <row r="358" spans="1:4" customFormat="1" ht="15" customHeight="1" x14ac:dyDescent="0.2">
      <c r="A358" s="167"/>
      <c r="B358" s="169"/>
      <c r="C358" s="123">
        <v>249</v>
      </c>
      <c r="D358" s="122" t="s">
        <v>629</v>
      </c>
    </row>
    <row r="359" spans="1:4" customFormat="1" ht="15" customHeight="1" x14ac:dyDescent="0.2">
      <c r="A359" s="167"/>
      <c r="B359" s="169"/>
      <c r="C359" s="123">
        <v>250</v>
      </c>
      <c r="D359" s="122" t="s">
        <v>630</v>
      </c>
    </row>
    <row r="360" spans="1:4" customFormat="1" ht="15" customHeight="1" x14ac:dyDescent="0.2">
      <c r="A360" s="167"/>
      <c r="B360" s="169"/>
      <c r="C360" s="123">
        <v>251</v>
      </c>
      <c r="D360" s="122" t="s">
        <v>631</v>
      </c>
    </row>
    <row r="361" spans="1:4" customFormat="1" ht="15" customHeight="1" x14ac:dyDescent="0.2">
      <c r="A361" s="167"/>
      <c r="B361" s="169"/>
      <c r="C361" s="123">
        <v>252</v>
      </c>
      <c r="D361" s="122" t="s">
        <v>632</v>
      </c>
    </row>
    <row r="362" spans="1:4" customFormat="1" ht="15" customHeight="1" x14ac:dyDescent="0.2">
      <c r="A362" s="167"/>
      <c r="B362" s="169"/>
      <c r="C362" s="123">
        <v>253</v>
      </c>
      <c r="D362" s="122" t="s">
        <v>633</v>
      </c>
    </row>
    <row r="363" spans="1:4" customFormat="1" ht="15" customHeight="1" x14ac:dyDescent="0.2">
      <c r="A363" s="167"/>
      <c r="B363" s="169"/>
      <c r="C363" s="123">
        <v>254</v>
      </c>
      <c r="D363" s="122" t="s">
        <v>634</v>
      </c>
    </row>
    <row r="364" spans="1:4" customFormat="1" ht="15" customHeight="1" x14ac:dyDescent="0.2">
      <c r="A364" s="167"/>
      <c r="B364" s="169"/>
      <c r="C364" s="123">
        <v>255</v>
      </c>
      <c r="D364" s="122" t="s">
        <v>635</v>
      </c>
    </row>
    <row r="365" spans="1:4" customFormat="1" ht="15" customHeight="1" x14ac:dyDescent="0.2">
      <c r="A365" s="167"/>
      <c r="B365" s="169"/>
      <c r="C365" s="123">
        <v>256</v>
      </c>
      <c r="D365" s="122" t="s">
        <v>636</v>
      </c>
    </row>
    <row r="366" spans="1:4" customFormat="1" ht="15" customHeight="1" x14ac:dyDescent="0.2">
      <c r="A366" s="167"/>
      <c r="B366" s="169"/>
      <c r="C366" s="123">
        <v>257</v>
      </c>
      <c r="D366" s="122" t="s">
        <v>637</v>
      </c>
    </row>
    <row r="367" spans="1:4" customFormat="1" ht="15" customHeight="1" x14ac:dyDescent="0.2">
      <c r="A367" s="167"/>
      <c r="B367" s="169"/>
      <c r="C367" s="123">
        <v>258</v>
      </c>
      <c r="D367" s="122" t="s">
        <v>638</v>
      </c>
    </row>
    <row r="368" spans="1:4" customFormat="1" ht="15" customHeight="1" x14ac:dyDescent="0.2">
      <c r="A368" s="167"/>
      <c r="B368" s="169"/>
      <c r="C368" s="123">
        <v>259</v>
      </c>
      <c r="D368" s="122" t="s">
        <v>639</v>
      </c>
    </row>
    <row r="369" spans="1:4" customFormat="1" ht="15" customHeight="1" x14ac:dyDescent="0.2">
      <c r="A369" s="167"/>
      <c r="B369" s="170"/>
      <c r="C369" s="123">
        <v>260</v>
      </c>
      <c r="D369" s="122" t="s">
        <v>640</v>
      </c>
    </row>
    <row r="370" spans="1:4" x14ac:dyDescent="0.25">
      <c r="A370" s="120"/>
      <c r="B370" s="114"/>
      <c r="C370" s="114"/>
      <c r="D370" s="114"/>
    </row>
    <row r="371" spans="1:4" ht="15" customHeight="1" x14ac:dyDescent="0.25">
      <c r="A371" s="158" t="s">
        <v>179</v>
      </c>
      <c r="B371" s="161"/>
      <c r="C371" s="113" t="s">
        <v>134</v>
      </c>
      <c r="D371" s="114" t="s">
        <v>172</v>
      </c>
    </row>
    <row r="372" spans="1:4" x14ac:dyDescent="0.25">
      <c r="A372" s="159"/>
      <c r="B372" s="162"/>
      <c r="C372" s="113" t="s">
        <v>135</v>
      </c>
      <c r="D372" s="114" t="s">
        <v>173</v>
      </c>
    </row>
    <row r="373" spans="1:4" x14ac:dyDescent="0.25">
      <c r="A373" s="160"/>
      <c r="B373" s="163"/>
      <c r="C373" s="113" t="s">
        <v>136</v>
      </c>
      <c r="D373" s="114" t="s">
        <v>174</v>
      </c>
    </row>
    <row r="374" spans="1:4" x14ac:dyDescent="0.25">
      <c r="A374" s="120"/>
      <c r="B374" s="114"/>
      <c r="C374" s="114"/>
      <c r="D374" s="114"/>
    </row>
    <row r="375" spans="1:4" ht="15" customHeight="1" x14ac:dyDescent="0.25">
      <c r="A375" s="158" t="s">
        <v>178</v>
      </c>
      <c r="B375" s="161"/>
      <c r="C375" s="113" t="s">
        <v>134</v>
      </c>
      <c r="D375" s="114" t="s">
        <v>181</v>
      </c>
    </row>
    <row r="376" spans="1:4" x14ac:dyDescent="0.25">
      <c r="A376" s="159"/>
      <c r="B376" s="162"/>
      <c r="C376" s="113" t="s">
        <v>135</v>
      </c>
      <c r="D376" s="114" t="s">
        <v>182</v>
      </c>
    </row>
    <row r="377" spans="1:4" x14ac:dyDescent="0.25">
      <c r="A377" s="159"/>
      <c r="B377" s="162"/>
      <c r="C377" s="113" t="s">
        <v>136</v>
      </c>
      <c r="D377" s="114" t="s">
        <v>183</v>
      </c>
    </row>
    <row r="378" spans="1:4" x14ac:dyDescent="0.25">
      <c r="A378" s="159"/>
      <c r="B378" s="162"/>
      <c r="C378" s="113" t="s">
        <v>137</v>
      </c>
      <c r="D378" s="114" t="s">
        <v>184</v>
      </c>
    </row>
    <row r="379" spans="1:4" x14ac:dyDescent="0.25">
      <c r="A379" s="159"/>
      <c r="B379" s="162"/>
      <c r="C379" s="113" t="s">
        <v>138</v>
      </c>
      <c r="D379" s="114" t="s">
        <v>185</v>
      </c>
    </row>
    <row r="380" spans="1:4" x14ac:dyDescent="0.25">
      <c r="A380" s="159"/>
      <c r="B380" s="162"/>
      <c r="C380" s="113" t="s">
        <v>139</v>
      </c>
      <c r="D380" s="114" t="s">
        <v>187</v>
      </c>
    </row>
    <row r="381" spans="1:4" x14ac:dyDescent="0.25">
      <c r="A381" s="159"/>
      <c r="B381" s="162"/>
      <c r="C381" s="113" t="s">
        <v>140</v>
      </c>
      <c r="D381" s="114" t="s">
        <v>186</v>
      </c>
    </row>
    <row r="382" spans="1:4" x14ac:dyDescent="0.25">
      <c r="A382" s="159"/>
      <c r="B382" s="162"/>
      <c r="C382" s="113" t="s">
        <v>141</v>
      </c>
      <c r="D382" s="114" t="s">
        <v>188</v>
      </c>
    </row>
    <row r="383" spans="1:4" x14ac:dyDescent="0.25">
      <c r="A383" s="159"/>
      <c r="B383" s="162"/>
      <c r="C383" s="113" t="s">
        <v>142</v>
      </c>
      <c r="D383" s="114" t="s">
        <v>189</v>
      </c>
    </row>
    <row r="384" spans="1:4" x14ac:dyDescent="0.25">
      <c r="A384" s="159"/>
      <c r="B384" s="162"/>
      <c r="C384" s="113" t="s">
        <v>143</v>
      </c>
      <c r="D384" s="114" t="s">
        <v>190</v>
      </c>
    </row>
    <row r="385" spans="1:4" x14ac:dyDescent="0.25">
      <c r="A385" s="159"/>
      <c r="B385" s="162"/>
      <c r="C385" s="113" t="s">
        <v>144</v>
      </c>
      <c r="D385" s="114" t="s">
        <v>191</v>
      </c>
    </row>
    <row r="386" spans="1:4" x14ac:dyDescent="0.25">
      <c r="A386" s="159"/>
      <c r="B386" s="162"/>
      <c r="C386" s="113" t="s">
        <v>145</v>
      </c>
      <c r="D386" s="114" t="s">
        <v>192</v>
      </c>
    </row>
    <row r="387" spans="1:4" x14ac:dyDescent="0.25">
      <c r="A387" s="159"/>
      <c r="B387" s="162"/>
      <c r="C387" s="113" t="s">
        <v>146</v>
      </c>
      <c r="D387" s="114" t="s">
        <v>193</v>
      </c>
    </row>
    <row r="388" spans="1:4" x14ac:dyDescent="0.25">
      <c r="A388" s="159"/>
      <c r="B388" s="162"/>
      <c r="C388" s="113" t="s">
        <v>147</v>
      </c>
      <c r="D388" s="114" t="s">
        <v>662</v>
      </c>
    </row>
    <row r="389" spans="1:4" x14ac:dyDescent="0.25">
      <c r="A389" s="159"/>
      <c r="B389" s="162"/>
      <c r="C389" s="113" t="s">
        <v>148</v>
      </c>
      <c r="D389" s="114" t="s">
        <v>194</v>
      </c>
    </row>
    <row r="390" spans="1:4" x14ac:dyDescent="0.25">
      <c r="A390" s="159"/>
      <c r="B390" s="162"/>
      <c r="C390" s="113" t="s">
        <v>149</v>
      </c>
      <c r="D390" s="114" t="s">
        <v>195</v>
      </c>
    </row>
    <row r="391" spans="1:4" x14ac:dyDescent="0.25">
      <c r="A391" s="159"/>
      <c r="B391" s="162"/>
      <c r="C391" s="113" t="s">
        <v>150</v>
      </c>
      <c r="D391" s="114" t="s">
        <v>196</v>
      </c>
    </row>
    <row r="392" spans="1:4" x14ac:dyDescent="0.25">
      <c r="A392" s="159"/>
      <c r="B392" s="162"/>
      <c r="C392" s="113" t="s">
        <v>151</v>
      </c>
      <c r="D392" s="114" t="s">
        <v>197</v>
      </c>
    </row>
    <row r="393" spans="1:4" x14ac:dyDescent="0.25">
      <c r="A393" s="159"/>
      <c r="B393" s="162"/>
      <c r="C393" s="118">
        <v>19</v>
      </c>
      <c r="D393" s="124" t="s">
        <v>664</v>
      </c>
    </row>
    <row r="394" spans="1:4" x14ac:dyDescent="0.25">
      <c r="A394" s="159"/>
      <c r="B394" s="162"/>
      <c r="C394" s="118">
        <v>20</v>
      </c>
      <c r="D394" s="124" t="s">
        <v>665</v>
      </c>
    </row>
    <row r="395" spans="1:4" x14ac:dyDescent="0.25">
      <c r="A395" s="159"/>
      <c r="B395" s="162"/>
      <c r="C395" s="118">
        <v>21</v>
      </c>
      <c r="D395" s="124" t="s">
        <v>666</v>
      </c>
    </row>
    <row r="396" spans="1:4" x14ac:dyDescent="0.25">
      <c r="A396" s="160"/>
      <c r="B396" s="163"/>
      <c r="C396" s="113" t="s">
        <v>169</v>
      </c>
      <c r="D396" s="114" t="s">
        <v>198</v>
      </c>
    </row>
    <row r="397" spans="1:4" x14ac:dyDescent="0.25">
      <c r="A397" s="120"/>
      <c r="B397" s="114"/>
      <c r="C397" s="114"/>
      <c r="D397" s="114"/>
    </row>
    <row r="398" spans="1:4" ht="15" customHeight="1" x14ac:dyDescent="0.25">
      <c r="A398" s="158" t="s">
        <v>177</v>
      </c>
      <c r="B398" s="161"/>
      <c r="C398" s="113" t="s">
        <v>134</v>
      </c>
      <c r="D398" s="114" t="s">
        <v>316</v>
      </c>
    </row>
    <row r="399" spans="1:4" x14ac:dyDescent="0.25">
      <c r="A399" s="159"/>
      <c r="B399" s="162"/>
      <c r="C399" s="113" t="s">
        <v>135</v>
      </c>
      <c r="D399" s="114" t="s">
        <v>317</v>
      </c>
    </row>
    <row r="400" spans="1:4" x14ac:dyDescent="0.25">
      <c r="A400" s="159"/>
      <c r="B400" s="162"/>
      <c r="C400" s="113" t="s">
        <v>136</v>
      </c>
      <c r="D400" s="114" t="s">
        <v>318</v>
      </c>
    </row>
    <row r="401" spans="1:4" x14ac:dyDescent="0.25">
      <c r="A401" s="159"/>
      <c r="B401" s="162"/>
      <c r="C401" s="113" t="s">
        <v>137</v>
      </c>
      <c r="D401" s="114" t="s">
        <v>319</v>
      </c>
    </row>
    <row r="402" spans="1:4" x14ac:dyDescent="0.25">
      <c r="A402" s="160"/>
      <c r="B402" s="163"/>
      <c r="C402" s="113" t="s">
        <v>138</v>
      </c>
      <c r="D402" s="114" t="s">
        <v>320</v>
      </c>
    </row>
    <row r="403" spans="1:4" x14ac:dyDescent="0.25">
      <c r="A403" s="120"/>
      <c r="B403" s="114"/>
      <c r="C403" s="114"/>
      <c r="D403" s="114"/>
    </row>
    <row r="404" spans="1:4" ht="15" customHeight="1" x14ac:dyDescent="0.25">
      <c r="A404" s="158" t="s">
        <v>180</v>
      </c>
      <c r="B404" s="161"/>
      <c r="C404" s="113" t="s">
        <v>134</v>
      </c>
      <c r="D404" s="114" t="s">
        <v>316</v>
      </c>
    </row>
    <row r="405" spans="1:4" x14ac:dyDescent="0.25">
      <c r="A405" s="159"/>
      <c r="B405" s="162"/>
      <c r="C405" s="113" t="s">
        <v>135</v>
      </c>
      <c r="D405" s="114" t="s">
        <v>317</v>
      </c>
    </row>
    <row r="406" spans="1:4" x14ac:dyDescent="0.25">
      <c r="A406" s="159"/>
      <c r="B406" s="162"/>
      <c r="C406" s="113" t="s">
        <v>136</v>
      </c>
      <c r="D406" s="114" t="s">
        <v>318</v>
      </c>
    </row>
    <row r="407" spans="1:4" x14ac:dyDescent="0.25">
      <c r="A407" s="159"/>
      <c r="B407" s="162"/>
      <c r="C407" s="113" t="s">
        <v>137</v>
      </c>
      <c r="D407" s="114" t="s">
        <v>319</v>
      </c>
    </row>
    <row r="408" spans="1:4" x14ac:dyDescent="0.25">
      <c r="A408" s="159"/>
      <c r="B408" s="162"/>
      <c r="C408" s="113" t="s">
        <v>138</v>
      </c>
      <c r="D408" s="114" t="s">
        <v>321</v>
      </c>
    </row>
    <row r="409" spans="1:4" x14ac:dyDescent="0.25">
      <c r="A409" s="160"/>
      <c r="B409" s="163"/>
      <c r="C409" s="113" t="s">
        <v>139</v>
      </c>
      <c r="D409" s="114" t="s">
        <v>322</v>
      </c>
    </row>
    <row r="410" spans="1:4" x14ac:dyDescent="0.25">
      <c r="A410" s="120"/>
      <c r="B410" s="114"/>
      <c r="C410" s="114"/>
      <c r="D410" s="114"/>
    </row>
    <row r="411" spans="1:4" ht="15" customHeight="1" x14ac:dyDescent="0.25">
      <c r="A411" s="156" t="s">
        <v>97</v>
      </c>
      <c r="B411" s="157"/>
      <c r="C411" s="125" t="s">
        <v>134</v>
      </c>
      <c r="D411" s="126" t="s">
        <v>323</v>
      </c>
    </row>
    <row r="412" spans="1:4" x14ac:dyDescent="0.25">
      <c r="A412" s="156"/>
      <c r="B412" s="157"/>
      <c r="C412" s="125" t="s">
        <v>135</v>
      </c>
      <c r="D412" s="126" t="s">
        <v>216</v>
      </c>
    </row>
    <row r="413" spans="1:4" x14ac:dyDescent="0.25">
      <c r="A413" s="156"/>
      <c r="B413" s="157"/>
      <c r="C413" s="125" t="s">
        <v>136</v>
      </c>
      <c r="D413" s="126" t="s">
        <v>217</v>
      </c>
    </row>
    <row r="414" spans="1:4" x14ac:dyDescent="0.25">
      <c r="A414" s="156"/>
      <c r="B414" s="157"/>
      <c r="C414" s="125" t="s">
        <v>137</v>
      </c>
      <c r="D414" s="126" t="s">
        <v>218</v>
      </c>
    </row>
    <row r="415" spans="1:4" x14ac:dyDescent="0.25">
      <c r="A415" s="156"/>
      <c r="B415" s="157"/>
      <c r="C415" s="125" t="s">
        <v>138</v>
      </c>
      <c r="D415" s="126" t="s">
        <v>219</v>
      </c>
    </row>
    <row r="416" spans="1:4" x14ac:dyDescent="0.25">
      <c r="A416" s="156"/>
      <c r="B416" s="157"/>
      <c r="C416" s="125" t="s">
        <v>169</v>
      </c>
      <c r="D416" s="126" t="s">
        <v>198</v>
      </c>
    </row>
    <row r="417" spans="1:4" x14ac:dyDescent="0.25">
      <c r="A417" s="156"/>
      <c r="B417" s="157"/>
      <c r="C417" s="125" t="s">
        <v>139</v>
      </c>
      <c r="D417" s="127" t="s">
        <v>667</v>
      </c>
    </row>
    <row r="418" spans="1:4" x14ac:dyDescent="0.25">
      <c r="A418" s="156"/>
      <c r="B418" s="157"/>
      <c r="C418" s="125" t="s">
        <v>140</v>
      </c>
      <c r="D418" s="127" t="s">
        <v>668</v>
      </c>
    </row>
    <row r="419" spans="1:4" x14ac:dyDescent="0.25">
      <c r="A419" s="156"/>
      <c r="B419" s="157"/>
      <c r="C419" s="125" t="s">
        <v>141</v>
      </c>
      <c r="D419" s="127" t="s">
        <v>669</v>
      </c>
    </row>
    <row r="420" spans="1:4" x14ac:dyDescent="0.25">
      <c r="A420" s="156"/>
      <c r="B420" s="157"/>
      <c r="C420" s="125" t="s">
        <v>142</v>
      </c>
      <c r="D420" s="127" t="s">
        <v>670</v>
      </c>
    </row>
    <row r="421" spans="1:4" x14ac:dyDescent="0.25">
      <c r="A421" s="156"/>
      <c r="B421" s="157"/>
      <c r="C421" s="125" t="s">
        <v>143</v>
      </c>
      <c r="D421" s="127" t="s">
        <v>671</v>
      </c>
    </row>
    <row r="422" spans="1:4" x14ac:dyDescent="0.25">
      <c r="A422" s="156"/>
      <c r="B422" s="157"/>
      <c r="C422" s="125" t="s">
        <v>144</v>
      </c>
      <c r="D422" s="127" t="s">
        <v>672</v>
      </c>
    </row>
    <row r="423" spans="1:4" x14ac:dyDescent="0.25">
      <c r="A423" s="156"/>
      <c r="B423" s="157"/>
      <c r="C423" s="125" t="s">
        <v>145</v>
      </c>
      <c r="D423" s="127" t="s">
        <v>673</v>
      </c>
    </row>
  </sheetData>
  <mergeCells count="26">
    <mergeCell ref="A3:A10"/>
    <mergeCell ref="B3:B10"/>
    <mergeCell ref="A12:A24"/>
    <mergeCell ref="B12:B24"/>
    <mergeCell ref="A26:A51"/>
    <mergeCell ref="B26:B51"/>
    <mergeCell ref="A53:A54"/>
    <mergeCell ref="B53:B54"/>
    <mergeCell ref="A56:A58"/>
    <mergeCell ref="B56:B58"/>
    <mergeCell ref="A60:A69"/>
    <mergeCell ref="B60:B69"/>
    <mergeCell ref="A71:A108"/>
    <mergeCell ref="B71:B108"/>
    <mergeCell ref="A110:A369"/>
    <mergeCell ref="B110:B369"/>
    <mergeCell ref="A371:A373"/>
    <mergeCell ref="B371:B373"/>
    <mergeCell ref="A411:A423"/>
    <mergeCell ref="B411:B423"/>
    <mergeCell ref="A375:A396"/>
    <mergeCell ref="B375:B396"/>
    <mergeCell ref="A398:A402"/>
    <mergeCell ref="B398:B402"/>
    <mergeCell ref="A404:A409"/>
    <mergeCell ref="B404:B40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70"/>
  <sheetViews>
    <sheetView topLeftCell="A46" workbookViewId="0">
      <selection activeCell="D43" sqref="D43"/>
    </sheetView>
  </sheetViews>
  <sheetFormatPr defaultRowHeight="15" x14ac:dyDescent="0.25"/>
  <cols>
    <col min="1" max="1" width="9.140625" style="33"/>
    <col min="2" max="2" width="34.7109375" style="33" customWidth="1"/>
    <col min="3" max="3" width="9.7109375" style="33" bestFit="1" customWidth="1"/>
    <col min="4" max="4" width="7.140625" style="33" bestFit="1" customWidth="1"/>
    <col min="5" max="5" width="10.42578125" style="33" bestFit="1" customWidth="1"/>
    <col min="6" max="6" width="6.42578125" style="33" bestFit="1" customWidth="1"/>
    <col min="7" max="7" width="40.85546875" style="33" bestFit="1" customWidth="1"/>
    <col min="8" max="16384" width="9.140625" style="33"/>
  </cols>
  <sheetData>
    <row r="1" spans="1:7" ht="19.5" thickBot="1" x14ac:dyDescent="0.3">
      <c r="A1" s="174" t="s">
        <v>353</v>
      </c>
      <c r="B1" s="175"/>
      <c r="C1" s="55"/>
      <c r="D1" s="55"/>
      <c r="E1" s="55"/>
      <c r="F1" s="55"/>
      <c r="G1" s="55"/>
    </row>
    <row r="2" spans="1:7" ht="15.75" thickBot="1" x14ac:dyDescent="0.3"/>
    <row r="3" spans="1:7" ht="15.75" thickBot="1" x14ac:dyDescent="0.3">
      <c r="A3" s="177" t="s">
        <v>355</v>
      </c>
      <c r="B3" s="178"/>
      <c r="C3" s="178"/>
      <c r="D3" s="179"/>
    </row>
    <row r="4" spans="1:7" x14ac:dyDescent="0.25">
      <c r="A4" s="58"/>
      <c r="B4" s="58"/>
      <c r="C4" s="58"/>
      <c r="D4" s="58"/>
    </row>
    <row r="5" spans="1:7" ht="30" x14ac:dyDescent="0.25">
      <c r="A5" s="5" t="s">
        <v>26</v>
      </c>
      <c r="B5" s="35" t="s">
        <v>18</v>
      </c>
      <c r="C5" s="35" t="s">
        <v>19</v>
      </c>
      <c r="D5" s="7" t="s">
        <v>20</v>
      </c>
      <c r="E5" s="147" t="s">
        <v>17</v>
      </c>
      <c r="F5" s="147"/>
      <c r="G5" s="147"/>
    </row>
    <row r="6" spans="1:7" x14ac:dyDescent="0.25">
      <c r="A6" s="50">
        <v>1</v>
      </c>
      <c r="B6" s="36" t="s">
        <v>21</v>
      </c>
      <c r="C6" s="51" t="s">
        <v>22</v>
      </c>
      <c r="D6" s="51">
        <v>80</v>
      </c>
      <c r="E6" s="180" t="s">
        <v>23</v>
      </c>
      <c r="F6" s="180"/>
      <c r="G6" s="180"/>
    </row>
    <row r="7" spans="1:7" x14ac:dyDescent="0.25">
      <c r="A7" s="50">
        <v>2</v>
      </c>
      <c r="B7" s="36" t="s">
        <v>24</v>
      </c>
      <c r="C7" s="51" t="s">
        <v>25</v>
      </c>
      <c r="D7" s="51">
        <v>175</v>
      </c>
      <c r="E7" s="180" t="s">
        <v>265</v>
      </c>
      <c r="F7" s="180"/>
      <c r="G7" s="180"/>
    </row>
    <row r="8" spans="1:7" x14ac:dyDescent="0.25">
      <c r="A8" s="58"/>
      <c r="B8" s="58"/>
      <c r="C8" s="58"/>
      <c r="D8" s="58"/>
    </row>
    <row r="9" spans="1:7" x14ac:dyDescent="0.25">
      <c r="A9" s="176" t="s">
        <v>28</v>
      </c>
      <c r="B9" s="176"/>
      <c r="C9" s="25"/>
      <c r="D9" s="25"/>
      <c r="E9" s="25"/>
      <c r="F9" s="25"/>
      <c r="G9" s="25"/>
    </row>
    <row r="10" spans="1:7" x14ac:dyDescent="0.25">
      <c r="A10" s="56" t="s">
        <v>26</v>
      </c>
      <c r="B10" s="56" t="s">
        <v>16</v>
      </c>
      <c r="C10" s="5" t="s">
        <v>15</v>
      </c>
      <c r="D10" s="5" t="s">
        <v>29</v>
      </c>
      <c r="E10" s="5" t="s">
        <v>48</v>
      </c>
      <c r="F10" s="5" t="s">
        <v>30</v>
      </c>
      <c r="G10" s="5" t="s">
        <v>17</v>
      </c>
    </row>
    <row r="11" spans="1:7" x14ac:dyDescent="0.25">
      <c r="A11" s="49">
        <v>1</v>
      </c>
      <c r="B11" s="53" t="s">
        <v>18</v>
      </c>
      <c r="C11" s="53" t="s">
        <v>32</v>
      </c>
      <c r="D11" s="67">
        <v>2</v>
      </c>
      <c r="E11" s="67">
        <f>D11</f>
        <v>2</v>
      </c>
      <c r="F11" s="57" t="s">
        <v>33</v>
      </c>
      <c r="G11" s="53" t="s">
        <v>28</v>
      </c>
    </row>
    <row r="12" spans="1:7" x14ac:dyDescent="0.25">
      <c r="A12" s="49">
        <v>2</v>
      </c>
      <c r="B12" s="53" t="s">
        <v>31</v>
      </c>
      <c r="C12" s="53" t="s">
        <v>32</v>
      </c>
      <c r="D12" s="67">
        <v>8</v>
      </c>
      <c r="E12" s="67">
        <f>E11+D12</f>
        <v>10</v>
      </c>
      <c r="F12" s="57" t="s">
        <v>33</v>
      </c>
      <c r="G12" s="53"/>
    </row>
    <row r="13" spans="1:7" x14ac:dyDescent="0.25">
      <c r="A13" s="49">
        <v>3</v>
      </c>
      <c r="B13" s="53" t="s">
        <v>35</v>
      </c>
      <c r="C13" s="53" t="s">
        <v>36</v>
      </c>
      <c r="D13" s="67">
        <v>6</v>
      </c>
      <c r="E13" s="67">
        <f>+E12+D13</f>
        <v>16</v>
      </c>
      <c r="F13" s="57" t="s">
        <v>33</v>
      </c>
      <c r="G13" s="53"/>
    </row>
    <row r="14" spans="1:7" x14ac:dyDescent="0.25">
      <c r="A14" s="49">
        <v>4</v>
      </c>
      <c r="B14" s="53" t="s">
        <v>268</v>
      </c>
      <c r="C14" s="53" t="s">
        <v>36</v>
      </c>
      <c r="D14" s="67">
        <v>5</v>
      </c>
      <c r="E14" s="67">
        <f t="shared" ref="E14:E21" si="0">+E13+D14</f>
        <v>21</v>
      </c>
      <c r="F14" s="57" t="s">
        <v>33</v>
      </c>
      <c r="G14" s="53"/>
    </row>
    <row r="15" spans="1:7" x14ac:dyDescent="0.25">
      <c r="A15" s="49">
        <v>5</v>
      </c>
      <c r="B15" s="53" t="s">
        <v>46</v>
      </c>
      <c r="C15" s="53" t="s">
        <v>32</v>
      </c>
      <c r="D15" s="67">
        <v>2</v>
      </c>
      <c r="E15" s="67">
        <f t="shared" si="0"/>
        <v>23</v>
      </c>
      <c r="F15" s="57" t="s">
        <v>33</v>
      </c>
      <c r="G15" s="53"/>
    </row>
    <row r="16" spans="1:7" x14ac:dyDescent="0.25">
      <c r="A16" s="49">
        <v>6</v>
      </c>
      <c r="B16" s="53" t="s">
        <v>269</v>
      </c>
      <c r="C16" s="53" t="s">
        <v>36</v>
      </c>
      <c r="D16" s="67">
        <v>1</v>
      </c>
      <c r="E16" s="67">
        <f t="shared" si="0"/>
        <v>24</v>
      </c>
      <c r="F16" s="57" t="s">
        <v>33</v>
      </c>
      <c r="G16" s="53" t="s">
        <v>270</v>
      </c>
    </row>
    <row r="17" spans="1:7" ht="30" x14ac:dyDescent="0.25">
      <c r="A17" s="49">
        <v>7</v>
      </c>
      <c r="B17" s="53" t="s">
        <v>271</v>
      </c>
      <c r="C17" s="53" t="s">
        <v>32</v>
      </c>
      <c r="D17" s="67">
        <v>7</v>
      </c>
      <c r="E17" s="67">
        <f t="shared" si="0"/>
        <v>31</v>
      </c>
      <c r="F17" s="57" t="s">
        <v>33</v>
      </c>
      <c r="G17" s="66" t="s">
        <v>356</v>
      </c>
    </row>
    <row r="18" spans="1:7" ht="30" x14ac:dyDescent="0.25">
      <c r="A18" s="49">
        <v>8</v>
      </c>
      <c r="B18" s="53" t="s">
        <v>358</v>
      </c>
      <c r="C18" s="53" t="s">
        <v>32</v>
      </c>
      <c r="D18" s="67">
        <v>7</v>
      </c>
      <c r="E18" s="67">
        <f t="shared" si="0"/>
        <v>38</v>
      </c>
      <c r="F18" s="57" t="s">
        <v>33</v>
      </c>
      <c r="G18" s="66" t="s">
        <v>356</v>
      </c>
    </row>
    <row r="19" spans="1:7" x14ac:dyDescent="0.25">
      <c r="A19" s="49">
        <v>9</v>
      </c>
      <c r="B19" s="53" t="s">
        <v>272</v>
      </c>
      <c r="C19" s="53" t="s">
        <v>273</v>
      </c>
      <c r="D19" s="67">
        <v>8</v>
      </c>
      <c r="E19" s="67">
        <f t="shared" si="0"/>
        <v>46</v>
      </c>
      <c r="F19" s="57" t="s">
        <v>33</v>
      </c>
      <c r="G19" s="53" t="s">
        <v>274</v>
      </c>
    </row>
    <row r="20" spans="1:7" x14ac:dyDescent="0.25">
      <c r="A20" s="49">
        <v>10</v>
      </c>
      <c r="B20" s="53" t="s">
        <v>275</v>
      </c>
      <c r="C20" s="53" t="s">
        <v>36</v>
      </c>
      <c r="D20" s="67">
        <v>8</v>
      </c>
      <c r="E20" s="67">
        <f t="shared" si="0"/>
        <v>54</v>
      </c>
      <c r="F20" s="57" t="s">
        <v>40</v>
      </c>
      <c r="G20" s="53"/>
    </row>
    <row r="21" spans="1:7" x14ac:dyDescent="0.25">
      <c r="A21" s="49">
        <v>11</v>
      </c>
      <c r="B21" s="53" t="s">
        <v>276</v>
      </c>
      <c r="C21" s="53" t="s">
        <v>36</v>
      </c>
      <c r="D21" s="67">
        <v>26</v>
      </c>
      <c r="E21" s="67">
        <f t="shared" si="0"/>
        <v>80</v>
      </c>
      <c r="F21" s="57" t="s">
        <v>40</v>
      </c>
      <c r="G21" s="53" t="s">
        <v>277</v>
      </c>
    </row>
    <row r="23" spans="1:7" x14ac:dyDescent="0.25">
      <c r="A23" s="176" t="s">
        <v>27</v>
      </c>
      <c r="B23" s="176"/>
    </row>
    <row r="24" spans="1:7" x14ac:dyDescent="0.25">
      <c r="A24" s="56" t="s">
        <v>26</v>
      </c>
      <c r="B24" s="56" t="s">
        <v>16</v>
      </c>
      <c r="C24" s="5" t="s">
        <v>266</v>
      </c>
      <c r="D24" s="5" t="s">
        <v>29</v>
      </c>
      <c r="E24" s="5" t="s">
        <v>48</v>
      </c>
      <c r="F24" s="5" t="s">
        <v>30</v>
      </c>
      <c r="G24" s="5" t="s">
        <v>17</v>
      </c>
    </row>
    <row r="25" spans="1:7" x14ac:dyDescent="0.25">
      <c r="A25" s="49">
        <v>1</v>
      </c>
      <c r="B25" s="36" t="s">
        <v>18</v>
      </c>
      <c r="C25" s="36" t="s">
        <v>32</v>
      </c>
      <c r="D25" s="37">
        <v>2</v>
      </c>
      <c r="E25" s="37">
        <f>D25</f>
        <v>2</v>
      </c>
      <c r="F25" s="51" t="s">
        <v>33</v>
      </c>
      <c r="G25" s="52" t="s">
        <v>27</v>
      </c>
    </row>
    <row r="26" spans="1:7" x14ac:dyDescent="0.25">
      <c r="A26" s="49">
        <v>2</v>
      </c>
      <c r="B26" s="36" t="s">
        <v>31</v>
      </c>
      <c r="C26" s="36" t="s">
        <v>32</v>
      </c>
      <c r="D26" s="37">
        <v>8</v>
      </c>
      <c r="E26" s="37">
        <f>E25+D26</f>
        <v>10</v>
      </c>
      <c r="F26" s="51" t="s">
        <v>33</v>
      </c>
      <c r="G26" s="52"/>
    </row>
    <row r="27" spans="1:7" x14ac:dyDescent="0.25">
      <c r="A27" s="49">
        <v>3</v>
      </c>
      <c r="B27" s="36" t="s">
        <v>43</v>
      </c>
      <c r="C27" s="36" t="s">
        <v>32</v>
      </c>
      <c r="D27" s="37">
        <v>7</v>
      </c>
      <c r="E27" s="37">
        <f t="shared" ref="E27:E34" si="1">E26+D27</f>
        <v>17</v>
      </c>
      <c r="F27" s="51" t="s">
        <v>33</v>
      </c>
      <c r="G27" s="52"/>
    </row>
    <row r="28" spans="1:7" x14ac:dyDescent="0.25">
      <c r="A28" s="49">
        <v>4</v>
      </c>
      <c r="B28" s="36" t="s">
        <v>279</v>
      </c>
      <c r="C28" s="36" t="s">
        <v>280</v>
      </c>
      <c r="D28" s="37">
        <v>10</v>
      </c>
      <c r="E28" s="37">
        <f t="shared" si="1"/>
        <v>27</v>
      </c>
      <c r="F28" s="51" t="s">
        <v>40</v>
      </c>
      <c r="G28" s="52" t="s">
        <v>278</v>
      </c>
    </row>
    <row r="29" spans="1:7" x14ac:dyDescent="0.25">
      <c r="A29" s="49">
        <v>5</v>
      </c>
      <c r="B29" s="36" t="s">
        <v>360</v>
      </c>
      <c r="C29" s="36" t="s">
        <v>280</v>
      </c>
      <c r="D29" s="37">
        <v>14</v>
      </c>
      <c r="E29" s="37">
        <f t="shared" si="1"/>
        <v>41</v>
      </c>
      <c r="F29" s="51" t="s">
        <v>40</v>
      </c>
      <c r="G29" s="52" t="s">
        <v>278</v>
      </c>
    </row>
    <row r="30" spans="1:7" x14ac:dyDescent="0.25">
      <c r="A30" s="49">
        <v>6</v>
      </c>
      <c r="B30" s="36" t="s">
        <v>281</v>
      </c>
      <c r="C30" s="36" t="s">
        <v>36</v>
      </c>
      <c r="D30" s="37">
        <v>1</v>
      </c>
      <c r="E30" s="37">
        <f t="shared" si="1"/>
        <v>42</v>
      </c>
      <c r="F30" s="51" t="s">
        <v>33</v>
      </c>
      <c r="G30" s="64" t="s">
        <v>270</v>
      </c>
    </row>
    <row r="31" spans="1:7" x14ac:dyDescent="0.25">
      <c r="A31" s="49">
        <v>7</v>
      </c>
      <c r="B31" s="36" t="s">
        <v>282</v>
      </c>
      <c r="C31" s="36" t="s">
        <v>32</v>
      </c>
      <c r="D31" s="37">
        <v>7</v>
      </c>
      <c r="E31" s="37">
        <f t="shared" si="1"/>
        <v>49</v>
      </c>
      <c r="F31" s="51" t="s">
        <v>40</v>
      </c>
      <c r="G31" s="52" t="s">
        <v>359</v>
      </c>
    </row>
    <row r="32" spans="1:7" x14ac:dyDescent="0.25">
      <c r="A32" s="49">
        <v>8</v>
      </c>
      <c r="B32" s="36" t="s">
        <v>283</v>
      </c>
      <c r="C32" s="36" t="s">
        <v>36</v>
      </c>
      <c r="D32" s="37">
        <v>35</v>
      </c>
      <c r="E32" s="37">
        <f t="shared" si="1"/>
        <v>84</v>
      </c>
      <c r="F32" s="51" t="s">
        <v>40</v>
      </c>
      <c r="G32" s="52"/>
    </row>
    <row r="33" spans="1:7" x14ac:dyDescent="0.25">
      <c r="A33" s="49">
        <v>9</v>
      </c>
      <c r="B33" s="36" t="s">
        <v>284</v>
      </c>
      <c r="C33" s="36" t="s">
        <v>36</v>
      </c>
      <c r="D33" s="37">
        <v>35</v>
      </c>
      <c r="E33" s="37">
        <f t="shared" si="1"/>
        <v>119</v>
      </c>
      <c r="F33" s="51" t="s">
        <v>40</v>
      </c>
      <c r="G33" s="52"/>
    </row>
    <row r="34" spans="1:7" x14ac:dyDescent="0.25">
      <c r="A34" s="49">
        <v>10</v>
      </c>
      <c r="B34" s="36" t="s">
        <v>47</v>
      </c>
      <c r="C34" s="36" t="s">
        <v>36</v>
      </c>
      <c r="D34" s="37">
        <v>56</v>
      </c>
      <c r="E34" s="37">
        <f t="shared" si="1"/>
        <v>175</v>
      </c>
      <c r="F34" s="51" t="s">
        <v>40</v>
      </c>
      <c r="G34" s="53" t="s">
        <v>277</v>
      </c>
    </row>
    <row r="35" spans="1:7" ht="15.75" thickBot="1" x14ac:dyDescent="0.3"/>
    <row r="36" spans="1:7" ht="19.5" thickBot="1" x14ac:dyDescent="0.3">
      <c r="A36" s="174" t="s">
        <v>352</v>
      </c>
      <c r="B36" s="175"/>
      <c r="C36" s="55"/>
      <c r="D36" s="55"/>
    </row>
    <row r="37" spans="1:7" ht="15.75" thickBot="1" x14ac:dyDescent="0.3"/>
    <row r="38" spans="1:7" ht="15.75" thickBot="1" x14ac:dyDescent="0.3">
      <c r="A38" s="177" t="s">
        <v>354</v>
      </c>
      <c r="B38" s="178"/>
      <c r="C38" s="178"/>
      <c r="D38" s="179"/>
    </row>
    <row r="40" spans="1:7" ht="30" x14ac:dyDescent="0.25">
      <c r="A40" s="5" t="s">
        <v>26</v>
      </c>
      <c r="B40" s="35" t="s">
        <v>18</v>
      </c>
      <c r="C40" s="35" t="s">
        <v>19</v>
      </c>
      <c r="D40" s="7" t="s">
        <v>20</v>
      </c>
      <c r="E40" s="147" t="s">
        <v>17</v>
      </c>
      <c r="F40" s="147"/>
      <c r="G40" s="147"/>
    </row>
    <row r="41" spans="1:7" x14ac:dyDescent="0.25">
      <c r="A41" s="50">
        <v>1</v>
      </c>
      <c r="B41" s="36" t="s">
        <v>21</v>
      </c>
      <c r="C41" s="51" t="s">
        <v>22</v>
      </c>
      <c r="D41" s="36">
        <v>80</v>
      </c>
      <c r="E41" s="180" t="s">
        <v>23</v>
      </c>
      <c r="F41" s="180"/>
      <c r="G41" s="180"/>
    </row>
    <row r="42" spans="1:7" x14ac:dyDescent="0.25">
      <c r="A42" s="50">
        <v>2</v>
      </c>
      <c r="B42" s="36" t="s">
        <v>24</v>
      </c>
      <c r="C42" s="51" t="s">
        <v>25</v>
      </c>
      <c r="D42" s="36">
        <v>175</v>
      </c>
      <c r="E42" s="180" t="s">
        <v>265</v>
      </c>
      <c r="F42" s="180"/>
      <c r="G42" s="180"/>
    </row>
    <row r="44" spans="1:7" x14ac:dyDescent="0.25">
      <c r="A44" s="176" t="s">
        <v>28</v>
      </c>
      <c r="B44" s="176"/>
      <c r="C44" s="25"/>
      <c r="D44" s="25"/>
      <c r="E44" s="25"/>
      <c r="F44" s="25"/>
      <c r="G44" s="25"/>
    </row>
    <row r="45" spans="1:7" x14ac:dyDescent="0.25">
      <c r="A45" s="5" t="s">
        <v>26</v>
      </c>
      <c r="B45" s="5" t="s">
        <v>16</v>
      </c>
      <c r="C45" s="5" t="s">
        <v>266</v>
      </c>
      <c r="D45" s="5" t="s">
        <v>29</v>
      </c>
      <c r="E45" s="5" t="s">
        <v>48</v>
      </c>
      <c r="F45" s="5" t="s">
        <v>30</v>
      </c>
      <c r="G45" s="5" t="s">
        <v>17</v>
      </c>
    </row>
    <row r="46" spans="1:7" x14ac:dyDescent="0.25">
      <c r="A46" s="50">
        <v>1</v>
      </c>
      <c r="B46" s="62" t="s">
        <v>18</v>
      </c>
      <c r="C46" s="62" t="s">
        <v>32</v>
      </c>
      <c r="D46" s="63">
        <v>2</v>
      </c>
      <c r="E46" s="63">
        <f>D46</f>
        <v>2</v>
      </c>
      <c r="F46" s="4" t="s">
        <v>33</v>
      </c>
      <c r="G46" s="64" t="s">
        <v>28</v>
      </c>
    </row>
    <row r="47" spans="1:7" x14ac:dyDescent="0.25">
      <c r="A47" s="50">
        <v>2</v>
      </c>
      <c r="B47" s="62" t="s">
        <v>31</v>
      </c>
      <c r="C47" s="62" t="s">
        <v>32</v>
      </c>
      <c r="D47" s="63">
        <v>8</v>
      </c>
      <c r="E47" s="63">
        <f>E46+D47</f>
        <v>10</v>
      </c>
      <c r="F47" s="4" t="s">
        <v>33</v>
      </c>
      <c r="G47" s="64"/>
    </row>
    <row r="48" spans="1:7" x14ac:dyDescent="0.25">
      <c r="A48" s="50">
        <v>3</v>
      </c>
      <c r="B48" s="62" t="s">
        <v>35</v>
      </c>
      <c r="C48" s="62" t="s">
        <v>36</v>
      </c>
      <c r="D48" s="63">
        <v>6</v>
      </c>
      <c r="E48" s="63">
        <f t="shared" ref="E48:E55" si="2">E47+D48</f>
        <v>16</v>
      </c>
      <c r="F48" s="4" t="s">
        <v>33</v>
      </c>
      <c r="G48" s="64"/>
    </row>
    <row r="49" spans="1:7" x14ac:dyDescent="0.25">
      <c r="A49" s="50">
        <v>4</v>
      </c>
      <c r="B49" s="65" t="s">
        <v>268</v>
      </c>
      <c r="C49" s="62" t="s">
        <v>36</v>
      </c>
      <c r="D49" s="63">
        <v>5</v>
      </c>
      <c r="E49" s="63">
        <f t="shared" si="2"/>
        <v>21</v>
      </c>
      <c r="F49" s="4" t="s">
        <v>33</v>
      </c>
      <c r="G49" s="64"/>
    </row>
    <row r="50" spans="1:7" x14ac:dyDescent="0.25">
      <c r="A50" s="50">
        <v>5</v>
      </c>
      <c r="B50" s="62" t="s">
        <v>285</v>
      </c>
      <c r="C50" s="62" t="s">
        <v>32</v>
      </c>
      <c r="D50" s="63">
        <v>2</v>
      </c>
      <c r="E50" s="63">
        <f t="shared" si="2"/>
        <v>23</v>
      </c>
      <c r="F50" s="4" t="s">
        <v>33</v>
      </c>
      <c r="G50" s="66"/>
    </row>
    <row r="51" spans="1:7" x14ac:dyDescent="0.25">
      <c r="A51" s="50">
        <v>6</v>
      </c>
      <c r="B51" s="62" t="s">
        <v>269</v>
      </c>
      <c r="C51" s="62" t="s">
        <v>36</v>
      </c>
      <c r="D51" s="63">
        <v>1</v>
      </c>
      <c r="E51" s="63">
        <f t="shared" si="2"/>
        <v>24</v>
      </c>
      <c r="F51" s="4" t="s">
        <v>33</v>
      </c>
      <c r="G51" s="64" t="s">
        <v>270</v>
      </c>
    </row>
    <row r="52" spans="1:7" ht="30" x14ac:dyDescent="0.25">
      <c r="A52" s="50">
        <v>7</v>
      </c>
      <c r="B52" s="62" t="s">
        <v>286</v>
      </c>
      <c r="C52" s="62" t="s">
        <v>32</v>
      </c>
      <c r="D52" s="63">
        <v>7</v>
      </c>
      <c r="E52" s="63">
        <f t="shared" si="2"/>
        <v>31</v>
      </c>
      <c r="F52" s="4" t="s">
        <v>33</v>
      </c>
      <c r="G52" s="66" t="s">
        <v>356</v>
      </c>
    </row>
    <row r="53" spans="1:7" ht="30" x14ac:dyDescent="0.25">
      <c r="A53" s="50">
        <v>8</v>
      </c>
      <c r="B53" s="62" t="s">
        <v>287</v>
      </c>
      <c r="C53" s="62" t="s">
        <v>32</v>
      </c>
      <c r="D53" s="63">
        <v>7</v>
      </c>
      <c r="E53" s="63">
        <f t="shared" si="2"/>
        <v>38</v>
      </c>
      <c r="F53" s="4" t="s">
        <v>33</v>
      </c>
      <c r="G53" s="66" t="s">
        <v>356</v>
      </c>
    </row>
    <row r="54" spans="1:7" x14ac:dyDescent="0.25">
      <c r="A54" s="50">
        <v>9</v>
      </c>
      <c r="B54" s="62" t="s">
        <v>288</v>
      </c>
      <c r="C54" s="62" t="s">
        <v>273</v>
      </c>
      <c r="D54" s="63">
        <v>8</v>
      </c>
      <c r="E54" s="63">
        <f t="shared" si="2"/>
        <v>46</v>
      </c>
      <c r="F54" s="4" t="s">
        <v>33</v>
      </c>
      <c r="G54" s="64" t="s">
        <v>274</v>
      </c>
    </row>
    <row r="55" spans="1:7" x14ac:dyDescent="0.25">
      <c r="A55" s="50">
        <v>10</v>
      </c>
      <c r="B55" s="62" t="s">
        <v>289</v>
      </c>
      <c r="C55" s="62" t="s">
        <v>36</v>
      </c>
      <c r="D55" s="63">
        <v>34</v>
      </c>
      <c r="E55" s="63">
        <f t="shared" si="2"/>
        <v>80</v>
      </c>
      <c r="F55" s="4" t="s">
        <v>40</v>
      </c>
      <c r="G55" s="53" t="s">
        <v>277</v>
      </c>
    </row>
    <row r="56" spans="1:7" x14ac:dyDescent="0.25">
      <c r="G56" s="60"/>
    </row>
    <row r="57" spans="1:7" x14ac:dyDescent="0.25">
      <c r="A57" s="176" t="s">
        <v>27</v>
      </c>
      <c r="B57" s="176"/>
      <c r="G57" s="60"/>
    </row>
    <row r="58" spans="1:7" x14ac:dyDescent="0.25">
      <c r="A58" s="5" t="s">
        <v>26</v>
      </c>
      <c r="B58" s="5" t="s">
        <v>16</v>
      </c>
      <c r="C58" s="5" t="s">
        <v>266</v>
      </c>
      <c r="D58" s="5" t="s">
        <v>29</v>
      </c>
      <c r="E58" s="5" t="s">
        <v>48</v>
      </c>
      <c r="F58" s="5" t="s">
        <v>267</v>
      </c>
      <c r="G58" s="5" t="s">
        <v>17</v>
      </c>
    </row>
    <row r="59" spans="1:7" x14ac:dyDescent="0.25">
      <c r="A59" s="49">
        <v>1</v>
      </c>
      <c r="B59" s="48" t="s">
        <v>18</v>
      </c>
      <c r="C59" s="48" t="s">
        <v>32</v>
      </c>
      <c r="D59" s="48">
        <v>2</v>
      </c>
      <c r="E59" s="48">
        <f>D59</f>
        <v>2</v>
      </c>
      <c r="F59" s="61" t="s">
        <v>33</v>
      </c>
      <c r="G59" s="59" t="s">
        <v>27</v>
      </c>
    </row>
    <row r="60" spans="1:7" x14ac:dyDescent="0.25">
      <c r="A60" s="49">
        <v>2</v>
      </c>
      <c r="B60" s="48" t="s">
        <v>31</v>
      </c>
      <c r="C60" s="48" t="s">
        <v>32</v>
      </c>
      <c r="D60" s="48">
        <v>8</v>
      </c>
      <c r="E60" s="48">
        <f>E59+D60</f>
        <v>10</v>
      </c>
      <c r="F60" s="61" t="s">
        <v>33</v>
      </c>
      <c r="G60" s="59"/>
    </row>
    <row r="61" spans="1:7" x14ac:dyDescent="0.25">
      <c r="A61" s="49">
        <v>3</v>
      </c>
      <c r="B61" s="48" t="s">
        <v>43</v>
      </c>
      <c r="C61" s="48" t="s">
        <v>32</v>
      </c>
      <c r="D61" s="48">
        <v>7</v>
      </c>
      <c r="E61" s="48">
        <f t="shared" ref="E61:E70" si="3">E60+D61</f>
        <v>17</v>
      </c>
      <c r="F61" s="61" t="s">
        <v>33</v>
      </c>
      <c r="G61" s="59"/>
    </row>
    <row r="62" spans="1:7" x14ac:dyDescent="0.25">
      <c r="A62" s="49">
        <v>4</v>
      </c>
      <c r="B62" s="36" t="s">
        <v>279</v>
      </c>
      <c r="C62" s="36" t="s">
        <v>280</v>
      </c>
      <c r="D62" s="37">
        <v>10</v>
      </c>
      <c r="E62" s="48">
        <f t="shared" si="3"/>
        <v>27</v>
      </c>
      <c r="F62" s="51" t="s">
        <v>40</v>
      </c>
      <c r="G62" s="52" t="s">
        <v>278</v>
      </c>
    </row>
    <row r="63" spans="1:7" x14ac:dyDescent="0.25">
      <c r="A63" s="49">
        <v>5</v>
      </c>
      <c r="B63" s="48" t="s">
        <v>360</v>
      </c>
      <c r="C63" s="48" t="s">
        <v>32</v>
      </c>
      <c r="D63" s="48">
        <v>14</v>
      </c>
      <c r="E63" s="48">
        <f t="shared" si="3"/>
        <v>41</v>
      </c>
      <c r="F63" s="61" t="s">
        <v>33</v>
      </c>
      <c r="G63" s="59"/>
    </row>
    <row r="64" spans="1:7" x14ac:dyDescent="0.25">
      <c r="A64" s="49">
        <v>6</v>
      </c>
      <c r="B64" s="48" t="s">
        <v>281</v>
      </c>
      <c r="C64" s="48" t="s">
        <v>36</v>
      </c>
      <c r="D64" s="48">
        <v>1</v>
      </c>
      <c r="E64" s="48">
        <f t="shared" si="3"/>
        <v>42</v>
      </c>
      <c r="F64" s="61" t="s">
        <v>33</v>
      </c>
      <c r="G64" s="64" t="s">
        <v>270</v>
      </c>
    </row>
    <row r="65" spans="1:7" x14ac:dyDescent="0.25">
      <c r="A65" s="49">
        <v>7</v>
      </c>
      <c r="B65" s="36" t="s">
        <v>282</v>
      </c>
      <c r="C65" s="48" t="s">
        <v>32</v>
      </c>
      <c r="D65" s="48">
        <v>7</v>
      </c>
      <c r="E65" s="48">
        <f t="shared" si="3"/>
        <v>49</v>
      </c>
      <c r="F65" s="61" t="s">
        <v>40</v>
      </c>
      <c r="G65" s="52" t="s">
        <v>359</v>
      </c>
    </row>
    <row r="66" spans="1:7" x14ac:dyDescent="0.25">
      <c r="A66" s="49">
        <v>8</v>
      </c>
      <c r="B66" s="48" t="s">
        <v>290</v>
      </c>
      <c r="C66" s="48" t="s">
        <v>36</v>
      </c>
      <c r="D66" s="48">
        <v>35</v>
      </c>
      <c r="E66" s="48">
        <f t="shared" si="3"/>
        <v>84</v>
      </c>
      <c r="F66" s="61" t="s">
        <v>40</v>
      </c>
      <c r="G66" s="59"/>
    </row>
    <row r="67" spans="1:7" x14ac:dyDescent="0.25">
      <c r="A67" s="49">
        <v>9</v>
      </c>
      <c r="B67" s="48" t="s">
        <v>291</v>
      </c>
      <c r="C67" s="48" t="s">
        <v>36</v>
      </c>
      <c r="D67" s="48">
        <v>35</v>
      </c>
      <c r="E67" s="48">
        <f t="shared" si="3"/>
        <v>119</v>
      </c>
      <c r="F67" s="61" t="s">
        <v>40</v>
      </c>
      <c r="G67" s="59"/>
    </row>
    <row r="68" spans="1:7" s="19" customFormat="1" ht="30" x14ac:dyDescent="0.2">
      <c r="A68" s="50">
        <v>10</v>
      </c>
      <c r="B68" s="62" t="s">
        <v>292</v>
      </c>
      <c r="C68" s="62" t="s">
        <v>32</v>
      </c>
      <c r="D68" s="62">
        <v>2</v>
      </c>
      <c r="E68" s="62">
        <f t="shared" si="3"/>
        <v>121</v>
      </c>
      <c r="F68" s="4" t="s">
        <v>33</v>
      </c>
      <c r="G68" s="68" t="s">
        <v>362</v>
      </c>
    </row>
    <row r="69" spans="1:7" x14ac:dyDescent="0.25">
      <c r="A69" s="49">
        <v>11</v>
      </c>
      <c r="B69" s="48" t="s">
        <v>361</v>
      </c>
      <c r="C69" s="48" t="s">
        <v>32</v>
      </c>
      <c r="D69" s="48">
        <v>16</v>
      </c>
      <c r="E69" s="48">
        <f t="shared" si="3"/>
        <v>137</v>
      </c>
      <c r="F69" s="61" t="s">
        <v>33</v>
      </c>
      <c r="G69" s="59"/>
    </row>
    <row r="70" spans="1:7" x14ac:dyDescent="0.25">
      <c r="A70" s="49">
        <v>12</v>
      </c>
      <c r="B70" s="48" t="s">
        <v>289</v>
      </c>
      <c r="C70" s="48" t="s">
        <v>36</v>
      </c>
      <c r="D70" s="48">
        <v>38</v>
      </c>
      <c r="E70" s="48">
        <f t="shared" si="3"/>
        <v>175</v>
      </c>
      <c r="F70" s="61" t="s">
        <v>40</v>
      </c>
      <c r="G70" s="59" t="s">
        <v>277</v>
      </c>
    </row>
  </sheetData>
  <mergeCells count="14">
    <mergeCell ref="E5:G5"/>
    <mergeCell ref="E6:G6"/>
    <mergeCell ref="E7:G7"/>
    <mergeCell ref="A44:B44"/>
    <mergeCell ref="A57:B57"/>
    <mergeCell ref="E40:G40"/>
    <mergeCell ref="E41:G41"/>
    <mergeCell ref="E42:G42"/>
    <mergeCell ref="A1:B1"/>
    <mergeCell ref="A23:B23"/>
    <mergeCell ref="A36:B36"/>
    <mergeCell ref="A3:D3"/>
    <mergeCell ref="A38:D38"/>
    <mergeCell ref="A9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Individual</vt:lpstr>
      <vt:lpstr>NonIndividual</vt:lpstr>
      <vt:lpstr>Static Codes</vt:lpstr>
      <vt:lpstr>Response File</vt:lpstr>
      <vt:lpstr>'Static Codes'!country_1</vt:lpstr>
      <vt:lpstr>'Static Codes'!Refer_Sheet_for_Static_Codes</vt:lpstr>
    </vt:vector>
  </TitlesOfParts>
  <Company>tcs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316557</dc:creator>
  <cp:lastModifiedBy>Survebhalerao Kamble</cp:lastModifiedBy>
  <cp:lastPrinted>2011-12-12T10:36:53Z</cp:lastPrinted>
  <dcterms:created xsi:type="dcterms:W3CDTF">2011-12-09T08:28:55Z</dcterms:created>
  <dcterms:modified xsi:type="dcterms:W3CDTF">2020-10-26T09:30:28Z</dcterms:modified>
</cp:coreProperties>
</file>